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defaultThemeVersion="124226"/>
  <xr:revisionPtr revIDLastSave="0" documentId="13_ncr:1_{14F48A6F-C887-4C9C-B3BF-476862C83C73}" xr6:coauthVersionLast="45" xr6:coauthVersionMax="45" xr10:uidLastSave="{00000000-0000-0000-0000-000000000000}"/>
  <bookViews>
    <workbookView xWindow="1680" yWindow="1515" windowWidth="14370" windowHeight="8325" tabRatio="896" xr2:uid="{00000000-000D-0000-FFFF-FFFF00000000}"/>
  </bookViews>
  <sheets>
    <sheet name="Assumptions" sheetId="10" r:id="rId1"/>
    <sheet name="Tax" sheetId="26" r:id="rId2"/>
    <sheet name="Summary" sheetId="5" r:id="rId3"/>
    <sheet name="Summary Detail" sheetId="27" r:id="rId4"/>
    <sheet name="Expenses" sheetId="28" r:id="rId5"/>
    <sheet name="Annual Funding" sheetId="25" r:id="rId6"/>
    <sheet name="Site Funding" sheetId="4" r:id="rId7"/>
    <sheet name="Vogtle 3-Funding" sheetId="22" r:id="rId8"/>
    <sheet name="VOGTLE 3-License Term." sheetId="6" r:id="rId9"/>
    <sheet name="VOGTLE 3-ISFSI" sheetId="15" r:id="rId10"/>
    <sheet name="VOGTLE 3-Site Restor." sheetId="16" r:id="rId11"/>
    <sheet name="Vogtle 4-Funding" sheetId="23" r:id="rId12"/>
    <sheet name="VOGTLE 4-License Term." sheetId="8" r:id="rId13"/>
    <sheet name="VOGTLE 4-ISFSI" sheetId="17" r:id="rId14"/>
    <sheet name="VOGTLE 4-Site Restor." sheetId="18" r:id="rId15"/>
  </sheets>
  <definedNames>
    <definedName name="_xlnm.Print_Area" localSheetId="2">Summary!$A$1:$E$29</definedName>
    <definedName name="_xlnm.Print_Area" localSheetId="3">'Summary Detail'!$A$1:$E$46</definedName>
    <definedName name="_xlnm.Print_Area" localSheetId="1">Tax!$A$1:$I$28</definedName>
    <definedName name="_xlnm.Print_Titles" localSheetId="6">'Site Funding'!$1:$5</definedName>
    <definedName name="_xlnm.Print_Titles" localSheetId="7">'Vogtle 3-Funding'!$1:$5</definedName>
    <definedName name="_xlnm.Print_Titles" localSheetId="11">'Vogtle 4-Funding'!$1:$5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25" l="1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8" i="25"/>
  <c r="R16" i="23" l="1"/>
  <c r="K16" i="23"/>
  <c r="D16" i="23"/>
  <c r="R15" i="22"/>
  <c r="K15" i="22"/>
  <c r="D15" i="22"/>
  <c r="A3" i="25" l="1"/>
  <c r="I9" i="25" l="1"/>
  <c r="I8" i="25"/>
  <c r="H9" i="25"/>
  <c r="H8" i="25"/>
  <c r="G9" i="25"/>
  <c r="G8" i="25"/>
  <c r="R17" i="23" l="1"/>
  <c r="K17" i="23"/>
  <c r="D17" i="23"/>
  <c r="D18" i="23" s="1"/>
  <c r="R16" i="22"/>
  <c r="R17" i="22" s="1"/>
  <c r="R18" i="22" s="1"/>
  <c r="K16" i="22"/>
  <c r="K17" i="22" s="1"/>
  <c r="K18" i="22" s="1"/>
  <c r="K19" i="22" s="1"/>
  <c r="D16" i="22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7" i="8"/>
  <c r="E7" i="8" s="1"/>
  <c r="K75" i="4"/>
  <c r="K76" i="4"/>
  <c r="D74" i="4"/>
  <c r="D75" i="4"/>
  <c r="D76" i="4"/>
  <c r="A14" i="23"/>
  <c r="A14" i="22"/>
  <c r="A13" i="4"/>
  <c r="A8" i="25" s="1"/>
  <c r="C17" i="26"/>
  <c r="F7" i="18" l="1"/>
  <c r="K7" i="18" s="1"/>
  <c r="F7" i="17"/>
  <c r="K7" i="17" s="1"/>
  <c r="G7" i="8"/>
  <c r="L7" i="8" s="1"/>
  <c r="C12" i="23"/>
  <c r="C13" i="23" s="1"/>
  <c r="F7" i="16"/>
  <c r="K7" i="16" s="1"/>
  <c r="F7" i="15"/>
  <c r="K7" i="15" s="1"/>
  <c r="G7" i="6"/>
  <c r="L7" i="6" s="1"/>
  <c r="C12" i="22"/>
  <c r="C13" i="22" s="1"/>
  <c r="B19" i="10" l="1"/>
  <c r="Q11" i="23" s="1"/>
  <c r="Q14" i="23" s="1"/>
  <c r="B18" i="10"/>
  <c r="J11" i="23" s="1"/>
  <c r="J14" i="23" s="1"/>
  <c r="B17" i="10"/>
  <c r="C11" i="23" s="1"/>
  <c r="B16" i="10"/>
  <c r="Q11" i="22" s="1"/>
  <c r="Q14" i="22" s="1"/>
  <c r="B15" i="10"/>
  <c r="J11" i="22" s="1"/>
  <c r="J14" i="22" s="1"/>
  <c r="B14" i="10"/>
  <c r="C11" i="22" s="1"/>
  <c r="Q13" i="23" l="1"/>
  <c r="Q12" i="23"/>
  <c r="J13" i="23"/>
  <c r="J12" i="23"/>
  <c r="J12" i="22"/>
  <c r="J13" i="22"/>
  <c r="Q12" i="22"/>
  <c r="Q13" i="22"/>
  <c r="R18" i="23" l="1"/>
  <c r="R19" i="23" s="1"/>
  <c r="R20" i="23" s="1"/>
  <c r="R21" i="23" s="1"/>
  <c r="R22" i="23" s="1"/>
  <c r="R23" i="23" s="1"/>
  <c r="R24" i="23" s="1"/>
  <c r="R25" i="23" s="1"/>
  <c r="R26" i="23" s="1"/>
  <c r="R27" i="23" s="1"/>
  <c r="R28" i="23" s="1"/>
  <c r="R29" i="23" s="1"/>
  <c r="R30" i="23" s="1"/>
  <c r="R31" i="23" s="1"/>
  <c r="R32" i="23" s="1"/>
  <c r="R33" i="23" s="1"/>
  <c r="R34" i="23" s="1"/>
  <c r="R35" i="23" s="1"/>
  <c r="R36" i="23" s="1"/>
  <c r="R37" i="23" s="1"/>
  <c r="R38" i="23" s="1"/>
  <c r="R39" i="23" s="1"/>
  <c r="R40" i="23" s="1"/>
  <c r="R41" i="23" s="1"/>
  <c r="R42" i="23" s="1"/>
  <c r="R43" i="23" s="1"/>
  <c r="R44" i="23" s="1"/>
  <c r="R45" i="23" s="1"/>
  <c r="R46" i="23" s="1"/>
  <c r="R47" i="23" s="1"/>
  <c r="R48" i="23" s="1"/>
  <c r="R49" i="23" s="1"/>
  <c r="R50" i="23" s="1"/>
  <c r="R51" i="23" s="1"/>
  <c r="R52" i="23" s="1"/>
  <c r="R53" i="23" s="1"/>
  <c r="R54" i="23" s="1"/>
  <c r="K18" i="23"/>
  <c r="K19" i="23" s="1"/>
  <c r="K20" i="23" s="1"/>
  <c r="K21" i="23" s="1"/>
  <c r="K22" i="23" s="1"/>
  <c r="K23" i="23" s="1"/>
  <c r="K24" i="23" s="1"/>
  <c r="K25" i="23" s="1"/>
  <c r="K26" i="23" s="1"/>
  <c r="K27" i="23" s="1"/>
  <c r="K28" i="23" s="1"/>
  <c r="K29" i="23" s="1"/>
  <c r="K30" i="23" s="1"/>
  <c r="K31" i="23" s="1"/>
  <c r="K32" i="23" s="1"/>
  <c r="K33" i="23" s="1"/>
  <c r="K34" i="23" s="1"/>
  <c r="K35" i="23" s="1"/>
  <c r="K36" i="23" s="1"/>
  <c r="K37" i="23" s="1"/>
  <c r="K38" i="23" s="1"/>
  <c r="K39" i="23" s="1"/>
  <c r="K40" i="23" s="1"/>
  <c r="K41" i="23" s="1"/>
  <c r="K42" i="23" s="1"/>
  <c r="K43" i="23" s="1"/>
  <c r="K44" i="23" s="1"/>
  <c r="K45" i="23" s="1"/>
  <c r="K46" i="23" s="1"/>
  <c r="K47" i="23" s="1"/>
  <c r="K48" i="23" s="1"/>
  <c r="K49" i="23" s="1"/>
  <c r="K50" i="23" s="1"/>
  <c r="K51" i="23" s="1"/>
  <c r="K52" i="23" s="1"/>
  <c r="K53" i="23" s="1"/>
  <c r="K54" i="23" s="1"/>
  <c r="D19" i="23"/>
  <c r="D20" i="23" s="1"/>
  <c r="D21" i="23" s="1"/>
  <c r="D22" i="23" s="1"/>
  <c r="D23" i="23" s="1"/>
  <c r="D24" i="23" s="1"/>
  <c r="D25" i="23" s="1"/>
  <c r="D26" i="23" s="1"/>
  <c r="D27" i="23" s="1"/>
  <c r="D28" i="23" s="1"/>
  <c r="D29" i="23" s="1"/>
  <c r="D30" i="23" s="1"/>
  <c r="D31" i="23" s="1"/>
  <c r="D32" i="23" s="1"/>
  <c r="D33" i="23" s="1"/>
  <c r="D34" i="23" s="1"/>
  <c r="D35" i="23" s="1"/>
  <c r="D36" i="23" s="1"/>
  <c r="D37" i="23" s="1"/>
  <c r="D38" i="23" s="1"/>
  <c r="D39" i="23" s="1"/>
  <c r="D40" i="23" s="1"/>
  <c r="D41" i="23" s="1"/>
  <c r="D42" i="23" s="1"/>
  <c r="D43" i="23" s="1"/>
  <c r="D44" i="23" s="1"/>
  <c r="D45" i="23" s="1"/>
  <c r="D46" i="23" s="1"/>
  <c r="D47" i="23" s="1"/>
  <c r="D48" i="23" s="1"/>
  <c r="D49" i="23" s="1"/>
  <c r="D50" i="23" s="1"/>
  <c r="D51" i="23" s="1"/>
  <c r="D52" i="23" s="1"/>
  <c r="D53" i="23" s="1"/>
  <c r="D54" i="23" s="1"/>
  <c r="R19" i="22"/>
  <c r="R20" i="22" s="1"/>
  <c r="R21" i="22" s="1"/>
  <c r="R22" i="22" s="1"/>
  <c r="R23" i="22" s="1"/>
  <c r="R24" i="22" s="1"/>
  <c r="R25" i="22" s="1"/>
  <c r="R26" i="22" s="1"/>
  <c r="R27" i="22" s="1"/>
  <c r="R28" i="22" s="1"/>
  <c r="R29" i="22" s="1"/>
  <c r="R30" i="22" s="1"/>
  <c r="R31" i="22" s="1"/>
  <c r="R32" i="22" s="1"/>
  <c r="R33" i="22" s="1"/>
  <c r="R34" i="22" s="1"/>
  <c r="R35" i="22" s="1"/>
  <c r="R36" i="22" s="1"/>
  <c r="R37" i="22" s="1"/>
  <c r="R38" i="22" s="1"/>
  <c r="R39" i="22" s="1"/>
  <c r="R40" i="22" s="1"/>
  <c r="R41" i="22" s="1"/>
  <c r="R42" i="22" s="1"/>
  <c r="R43" i="22" s="1"/>
  <c r="R44" i="22" s="1"/>
  <c r="R45" i="22" s="1"/>
  <c r="R46" i="22" s="1"/>
  <c r="R47" i="22" s="1"/>
  <c r="R48" i="22" s="1"/>
  <c r="R49" i="22" s="1"/>
  <c r="R50" i="22" s="1"/>
  <c r="R51" i="22" s="1"/>
  <c r="R52" i="22" s="1"/>
  <c r="R53" i="22" s="1"/>
  <c r="D17" i="22"/>
  <c r="D18" i="22" s="1"/>
  <c r="K74" i="4" l="1"/>
  <c r="K73" i="4"/>
  <c r="D19" i="22"/>
  <c r="D20" i="22" s="1"/>
  <c r="D21" i="22" s="1"/>
  <c r="D22" i="22" s="1"/>
  <c r="D23" i="22" s="1"/>
  <c r="D24" i="22" s="1"/>
  <c r="D25" i="22" s="1"/>
  <c r="D26" i="22" s="1"/>
  <c r="D27" i="22" s="1"/>
  <c r="D28" i="22" s="1"/>
  <c r="D29" i="22" s="1"/>
  <c r="D30" i="22" s="1"/>
  <c r="D31" i="22" s="1"/>
  <c r="D32" i="22" s="1"/>
  <c r="D33" i="22" s="1"/>
  <c r="D34" i="22" s="1"/>
  <c r="D35" i="22" s="1"/>
  <c r="D36" i="22" s="1"/>
  <c r="D37" i="22" s="1"/>
  <c r="D38" i="22" s="1"/>
  <c r="D39" i="22" s="1"/>
  <c r="D40" i="22" s="1"/>
  <c r="D41" i="22" s="1"/>
  <c r="D42" i="22" s="1"/>
  <c r="D43" i="22" s="1"/>
  <c r="K20" i="22"/>
  <c r="K21" i="22" s="1"/>
  <c r="K22" i="22" s="1"/>
  <c r="K23" i="22" s="1"/>
  <c r="K24" i="22" s="1"/>
  <c r="K25" i="22" s="1"/>
  <c r="K26" i="22" s="1"/>
  <c r="K27" i="22" s="1"/>
  <c r="K28" i="22" s="1"/>
  <c r="K29" i="22" s="1"/>
  <c r="K30" i="22" s="1"/>
  <c r="K31" i="22" s="1"/>
  <c r="K32" i="22" s="1"/>
  <c r="K33" i="22" s="1"/>
  <c r="K34" i="22" s="1"/>
  <c r="K35" i="22" s="1"/>
  <c r="K36" i="22" s="1"/>
  <c r="K37" i="22" s="1"/>
  <c r="K38" i="22" s="1"/>
  <c r="K39" i="22" s="1"/>
  <c r="K40" i="22" s="1"/>
  <c r="K41" i="22" s="1"/>
  <c r="K42" i="22" s="1"/>
  <c r="K43" i="22" s="1"/>
  <c r="K44" i="22" l="1"/>
  <c r="K45" i="22" s="1"/>
  <c r="K46" i="22" s="1"/>
  <c r="K47" i="22" s="1"/>
  <c r="K48" i="22" s="1"/>
  <c r="K49" i="22" s="1"/>
  <c r="K50" i="22" s="1"/>
  <c r="K51" i="22" s="1"/>
  <c r="K52" i="22" s="1"/>
  <c r="K53" i="22" s="1"/>
  <c r="D44" i="22"/>
  <c r="D45" i="22" s="1"/>
  <c r="D46" i="22" s="1"/>
  <c r="D47" i="22" s="1"/>
  <c r="D48" i="22" s="1"/>
  <c r="D49" i="22" s="1"/>
  <c r="D50" i="22" s="1"/>
  <c r="D51" i="22" s="1"/>
  <c r="D52" i="22" s="1"/>
  <c r="D53" i="22" s="1"/>
  <c r="H7" i="6"/>
  <c r="M7" i="6" s="1"/>
  <c r="G7" i="15"/>
  <c r="L7" i="15" s="1"/>
  <c r="G7" i="16"/>
  <c r="L7" i="16" s="1"/>
  <c r="H7" i="8"/>
  <c r="M7" i="8" s="1"/>
  <c r="G7" i="17"/>
  <c r="L7" i="17" s="1"/>
  <c r="G7" i="18"/>
  <c r="L7" i="18" s="1"/>
  <c r="D73" i="4" l="1"/>
  <c r="E17" i="26"/>
  <c r="D20" i="5"/>
  <c r="C20" i="5"/>
  <c r="A7" i="8"/>
  <c r="A7" i="18" s="1"/>
  <c r="A7" i="6"/>
  <c r="A7" i="16" s="1"/>
  <c r="A7" i="17" l="1"/>
  <c r="A7" i="15"/>
  <c r="D4" i="4"/>
  <c r="K4" i="4" s="1"/>
  <c r="A4" i="25"/>
  <c r="A3" i="26"/>
  <c r="K70" i="4" l="1"/>
  <c r="K71" i="4"/>
  <c r="K72" i="4"/>
  <c r="B31" i="18" l="1"/>
  <c r="D26" i="18"/>
  <c r="D27" i="18"/>
  <c r="D28" i="18"/>
  <c r="D29" i="18"/>
  <c r="B31" i="17"/>
  <c r="B31" i="8"/>
  <c r="B32" i="16"/>
  <c r="B32" i="15"/>
  <c r="B32" i="6"/>
  <c r="E8" i="8" l="1"/>
  <c r="E16" i="8"/>
  <c r="E24" i="8"/>
  <c r="E29" i="8"/>
  <c r="E9" i="8"/>
  <c r="E17" i="8"/>
  <c r="E25" i="8"/>
  <c r="E12" i="8"/>
  <c r="E21" i="8"/>
  <c r="E10" i="8"/>
  <c r="E18" i="8"/>
  <c r="E26" i="8"/>
  <c r="E20" i="8"/>
  <c r="E13" i="8"/>
  <c r="E23" i="8"/>
  <c r="E11" i="8"/>
  <c r="E19" i="8"/>
  <c r="E27" i="8"/>
  <c r="E28" i="8"/>
  <c r="E14" i="8"/>
  <c r="E22" i="8"/>
  <c r="E15" i="8"/>
  <c r="E15" i="6"/>
  <c r="E23" i="6"/>
  <c r="E13" i="6"/>
  <c r="E8" i="6"/>
  <c r="E16" i="6"/>
  <c r="E24" i="6"/>
  <c r="E7" i="6"/>
  <c r="E20" i="6"/>
  <c r="E29" i="6"/>
  <c r="E9" i="6"/>
  <c r="E17" i="6"/>
  <c r="E25" i="6"/>
  <c r="E12" i="6"/>
  <c r="E10" i="6"/>
  <c r="E18" i="6"/>
  <c r="E26" i="6"/>
  <c r="E28" i="6"/>
  <c r="E22" i="6"/>
  <c r="E11" i="6"/>
  <c r="E19" i="6"/>
  <c r="E27" i="6"/>
  <c r="E21" i="6"/>
  <c r="E14" i="6"/>
  <c r="E30" i="6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7" i="18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7" i="17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7" i="16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7" i="15"/>
  <c r="D31" i="17" l="1"/>
  <c r="D23" i="27" s="1"/>
  <c r="D31" i="18"/>
  <c r="D24" i="27" s="1"/>
  <c r="D32" i="16"/>
  <c r="D32" i="15"/>
  <c r="H7" i="18" l="1"/>
  <c r="H8" i="18" s="1"/>
  <c r="H9" i="18" s="1"/>
  <c r="H10" i="18" s="1"/>
  <c r="H11" i="18" s="1"/>
  <c r="H12" i="18" s="1"/>
  <c r="H13" i="18" s="1"/>
  <c r="H14" i="18" s="1"/>
  <c r="H15" i="18" s="1"/>
  <c r="H16" i="18" s="1"/>
  <c r="H17" i="18" s="1"/>
  <c r="H18" i="18" s="1"/>
  <c r="H19" i="18" s="1"/>
  <c r="H20" i="18" s="1"/>
  <c r="H21" i="18" s="1"/>
  <c r="H22" i="18" s="1"/>
  <c r="H23" i="18" s="1"/>
  <c r="H24" i="18" s="1"/>
  <c r="H25" i="18" s="1"/>
  <c r="H26" i="18" s="1"/>
  <c r="H27" i="18" s="1"/>
  <c r="H28" i="18" s="1"/>
  <c r="H29" i="18" s="1"/>
  <c r="M7" i="18"/>
  <c r="H7" i="17"/>
  <c r="H8" i="17" s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M7" i="17"/>
  <c r="I7" i="8"/>
  <c r="I8" i="8" s="1"/>
  <c r="I9" i="8" s="1"/>
  <c r="I10" i="8" s="1"/>
  <c r="I11" i="8" s="1"/>
  <c r="I12" i="8" s="1"/>
  <c r="I13" i="8" s="1"/>
  <c r="I14" i="8" s="1"/>
  <c r="I15" i="8" s="1"/>
  <c r="I16" i="8" s="1"/>
  <c r="I17" i="8" s="1"/>
  <c r="I18" i="8" s="1"/>
  <c r="I19" i="8" s="1"/>
  <c r="I20" i="8" s="1"/>
  <c r="I21" i="8" s="1"/>
  <c r="I22" i="8" s="1"/>
  <c r="I23" i="8" s="1"/>
  <c r="I24" i="8" s="1"/>
  <c r="I25" i="8" s="1"/>
  <c r="I26" i="8" s="1"/>
  <c r="I27" i="8" s="1"/>
  <c r="I28" i="8" s="1"/>
  <c r="I29" i="8" s="1"/>
  <c r="N7" i="8"/>
  <c r="H7" i="16"/>
  <c r="H8" i="16" s="1"/>
  <c r="H9" i="16" s="1"/>
  <c r="H10" i="16" s="1"/>
  <c r="H11" i="16" s="1"/>
  <c r="H12" i="16" s="1"/>
  <c r="H13" i="16" s="1"/>
  <c r="H14" i="16" s="1"/>
  <c r="H15" i="16" s="1"/>
  <c r="H16" i="16" s="1"/>
  <c r="H17" i="16" s="1"/>
  <c r="H18" i="16" s="1"/>
  <c r="H19" i="16" s="1"/>
  <c r="H20" i="16" s="1"/>
  <c r="H21" i="16" s="1"/>
  <c r="H22" i="16" s="1"/>
  <c r="H23" i="16" s="1"/>
  <c r="H24" i="16" s="1"/>
  <c r="H25" i="16" s="1"/>
  <c r="H26" i="16" s="1"/>
  <c r="H27" i="16" s="1"/>
  <c r="H28" i="16" s="1"/>
  <c r="H29" i="16" s="1"/>
  <c r="H30" i="16" s="1"/>
  <c r="M7" i="16"/>
  <c r="H7" i="15"/>
  <c r="H8" i="15" s="1"/>
  <c r="H9" i="15" s="1"/>
  <c r="H10" i="15" s="1"/>
  <c r="H11" i="15" s="1"/>
  <c r="H12" i="15" s="1"/>
  <c r="H13" i="15" s="1"/>
  <c r="H14" i="15" s="1"/>
  <c r="H15" i="15" s="1"/>
  <c r="H16" i="15" s="1"/>
  <c r="H17" i="15" s="1"/>
  <c r="H18" i="15" s="1"/>
  <c r="H19" i="15" s="1"/>
  <c r="H20" i="15" s="1"/>
  <c r="H21" i="15" s="1"/>
  <c r="H22" i="15" s="1"/>
  <c r="H23" i="15" s="1"/>
  <c r="H24" i="15" s="1"/>
  <c r="H25" i="15" s="1"/>
  <c r="H26" i="15" s="1"/>
  <c r="H27" i="15" s="1"/>
  <c r="H28" i="15" s="1"/>
  <c r="H29" i="15" s="1"/>
  <c r="H30" i="15" s="1"/>
  <c r="N7" i="6"/>
  <c r="M7" i="15"/>
  <c r="I7" i="6"/>
  <c r="I8" i="6" s="1"/>
  <c r="I9" i="6" l="1"/>
  <c r="I10" i="6" s="1"/>
  <c r="I11" i="6" s="1"/>
  <c r="I12" i="6" s="1"/>
  <c r="I13" i="6" s="1"/>
  <c r="I14" i="6" s="1"/>
  <c r="I15" i="6" s="1"/>
  <c r="I16" i="6" s="1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I28" i="6" s="1"/>
  <c r="I29" i="6" s="1"/>
  <c r="I30" i="6" s="1"/>
  <c r="K69" i="4"/>
  <c r="L13" i="4"/>
  <c r="K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D13" i="4"/>
  <c r="B8" i="25" s="1"/>
  <c r="D8" i="25" s="1"/>
  <c r="E13" i="4"/>
  <c r="B5" i="28" l="1"/>
  <c r="D15" i="4"/>
  <c r="D14" i="4"/>
  <c r="D3" i="4"/>
  <c r="D3" i="23" s="1"/>
  <c r="A3" i="27"/>
  <c r="A13" i="27"/>
  <c r="A19" i="27" s="1"/>
  <c r="A18" i="5"/>
  <c r="P14" i="23"/>
  <c r="I14" i="23"/>
  <c r="B14" i="23"/>
  <c r="C14" i="23" s="1"/>
  <c r="I14" i="22"/>
  <c r="B14" i="22"/>
  <c r="C14" i="22" s="1"/>
  <c r="P14" i="22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H14" i="23"/>
  <c r="H15" i="23" s="1"/>
  <c r="H16" i="23" s="1"/>
  <c r="H17" i="23" s="1"/>
  <c r="H18" i="23" s="1"/>
  <c r="H19" i="23" s="1"/>
  <c r="H20" i="23" s="1"/>
  <c r="H21" i="23" s="1"/>
  <c r="H22" i="23" s="1"/>
  <c r="H23" i="23" s="1"/>
  <c r="H24" i="23" s="1"/>
  <c r="H25" i="23" s="1"/>
  <c r="H26" i="23" s="1"/>
  <c r="H27" i="23" s="1"/>
  <c r="H28" i="23" s="1"/>
  <c r="H29" i="23" s="1"/>
  <c r="H30" i="23" s="1"/>
  <c r="H31" i="23" s="1"/>
  <c r="H32" i="23" s="1"/>
  <c r="H33" i="23" s="1"/>
  <c r="H34" i="23" s="1"/>
  <c r="H35" i="23" s="1"/>
  <c r="H36" i="23" s="1"/>
  <c r="H37" i="23" s="1"/>
  <c r="H38" i="23" s="1"/>
  <c r="H39" i="23" s="1"/>
  <c r="H40" i="23" s="1"/>
  <c r="H41" i="23" s="1"/>
  <c r="H42" i="23" s="1"/>
  <c r="H43" i="23" s="1"/>
  <c r="H44" i="23" s="1"/>
  <c r="H45" i="23" s="1"/>
  <c r="H46" i="23" s="1"/>
  <c r="H47" i="23" s="1"/>
  <c r="H48" i="23" s="1"/>
  <c r="H49" i="23" s="1"/>
  <c r="H50" i="23" s="1"/>
  <c r="H51" i="23" s="1"/>
  <c r="H52" i="23" s="1"/>
  <c r="H53" i="23" s="1"/>
  <c r="H54" i="23" s="1"/>
  <c r="H55" i="23" s="1"/>
  <c r="H56" i="23" s="1"/>
  <c r="H57" i="23" s="1"/>
  <c r="H58" i="23" s="1"/>
  <c r="H59" i="23" s="1"/>
  <c r="H60" i="23" s="1"/>
  <c r="H61" i="23" s="1"/>
  <c r="H62" i="23" s="1"/>
  <c r="H63" i="23" s="1"/>
  <c r="H64" i="23" s="1"/>
  <c r="H65" i="23" s="1"/>
  <c r="H66" i="23" s="1"/>
  <c r="H67" i="23" s="1"/>
  <c r="H68" i="23" s="1"/>
  <c r="H69" i="23" s="1"/>
  <c r="H70" i="23" s="1"/>
  <c r="H71" i="23" s="1"/>
  <c r="H72" i="23" s="1"/>
  <c r="H73" i="23" s="1"/>
  <c r="H74" i="23" s="1"/>
  <c r="H75" i="23" s="1"/>
  <c r="H76" i="23" s="1"/>
  <c r="H77" i="23" s="1"/>
  <c r="O14" i="23"/>
  <c r="O15" i="23" s="1"/>
  <c r="O16" i="23" s="1"/>
  <c r="O17" i="23" s="1"/>
  <c r="O18" i="23" s="1"/>
  <c r="O19" i="23" s="1"/>
  <c r="O20" i="23" s="1"/>
  <c r="O21" i="23" s="1"/>
  <c r="O22" i="23" s="1"/>
  <c r="O23" i="23" s="1"/>
  <c r="O24" i="23" s="1"/>
  <c r="O25" i="23" s="1"/>
  <c r="O26" i="23" s="1"/>
  <c r="O27" i="23" s="1"/>
  <c r="O28" i="23" s="1"/>
  <c r="O29" i="23" s="1"/>
  <c r="O30" i="23" s="1"/>
  <c r="O31" i="23" s="1"/>
  <c r="O32" i="23" s="1"/>
  <c r="O33" i="23" s="1"/>
  <c r="O34" i="23" s="1"/>
  <c r="O35" i="23" s="1"/>
  <c r="O36" i="23" s="1"/>
  <c r="O37" i="23" s="1"/>
  <c r="O38" i="23" s="1"/>
  <c r="O39" i="23" s="1"/>
  <c r="O40" i="23" s="1"/>
  <c r="O41" i="23" s="1"/>
  <c r="O42" i="23" s="1"/>
  <c r="O43" i="23" s="1"/>
  <c r="O44" i="23" s="1"/>
  <c r="O45" i="23" s="1"/>
  <c r="O46" i="23" s="1"/>
  <c r="O47" i="23" s="1"/>
  <c r="O48" i="23" s="1"/>
  <c r="O49" i="23" s="1"/>
  <c r="O50" i="23" s="1"/>
  <c r="O51" i="23" s="1"/>
  <c r="O52" i="23" s="1"/>
  <c r="O53" i="23" s="1"/>
  <c r="O54" i="23" s="1"/>
  <c r="O55" i="23" s="1"/>
  <c r="O56" i="23" s="1"/>
  <c r="O57" i="23" s="1"/>
  <c r="O58" i="23" s="1"/>
  <c r="O59" i="23" s="1"/>
  <c r="O60" i="23" s="1"/>
  <c r="O61" i="23" s="1"/>
  <c r="O62" i="23" s="1"/>
  <c r="O63" i="23" s="1"/>
  <c r="O64" i="23" s="1"/>
  <c r="O65" i="23" s="1"/>
  <c r="O66" i="23" s="1"/>
  <c r="O67" i="23" s="1"/>
  <c r="O68" i="23" s="1"/>
  <c r="O69" i="23" s="1"/>
  <c r="O70" i="23" s="1"/>
  <c r="O71" i="23" s="1"/>
  <c r="O72" i="23" s="1"/>
  <c r="O73" i="23" s="1"/>
  <c r="O74" i="23" s="1"/>
  <c r="O75" i="23" s="1"/>
  <c r="O76" i="23" s="1"/>
  <c r="O77" i="23" s="1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O14" i="22"/>
  <c r="O15" i="22" s="1"/>
  <c r="O16" i="22" s="1"/>
  <c r="O17" i="22" s="1"/>
  <c r="O18" i="22" s="1"/>
  <c r="O19" i="22" s="1"/>
  <c r="O20" i="22" s="1"/>
  <c r="O21" i="22" s="1"/>
  <c r="O22" i="22" s="1"/>
  <c r="O23" i="22" s="1"/>
  <c r="O24" i="22" s="1"/>
  <c r="O25" i="22" s="1"/>
  <c r="O26" i="22" s="1"/>
  <c r="O27" i="22" s="1"/>
  <c r="O28" i="22" s="1"/>
  <c r="O29" i="22" s="1"/>
  <c r="O30" i="22" s="1"/>
  <c r="O31" i="22" s="1"/>
  <c r="O32" i="22" s="1"/>
  <c r="O33" i="22" s="1"/>
  <c r="O34" i="22" s="1"/>
  <c r="O35" i="22" s="1"/>
  <c r="O36" i="22" s="1"/>
  <c r="O37" i="22" s="1"/>
  <c r="O38" i="22" s="1"/>
  <c r="O39" i="22" s="1"/>
  <c r="O40" i="22" s="1"/>
  <c r="O41" i="22" s="1"/>
  <c r="O42" i="22" s="1"/>
  <c r="O43" i="22" s="1"/>
  <c r="O44" i="22" s="1"/>
  <c r="O45" i="22" s="1"/>
  <c r="O46" i="22" s="1"/>
  <c r="O47" i="22" s="1"/>
  <c r="O48" i="22" s="1"/>
  <c r="O49" i="22" s="1"/>
  <c r="O50" i="22" s="1"/>
  <c r="O51" i="22" s="1"/>
  <c r="O52" i="22" s="1"/>
  <c r="O53" i="22" s="1"/>
  <c r="O54" i="22" s="1"/>
  <c r="O55" i="22" s="1"/>
  <c r="O56" i="22" s="1"/>
  <c r="O57" i="22" s="1"/>
  <c r="O58" i="22" s="1"/>
  <c r="O59" i="22" s="1"/>
  <c r="O60" i="22" s="1"/>
  <c r="O61" i="22" s="1"/>
  <c r="O62" i="22" s="1"/>
  <c r="O63" i="22" s="1"/>
  <c r="O64" i="22" s="1"/>
  <c r="O65" i="22" s="1"/>
  <c r="O66" i="22" s="1"/>
  <c r="O67" i="22" s="1"/>
  <c r="O68" i="22" s="1"/>
  <c r="O69" i="22" s="1"/>
  <c r="O70" i="22" s="1"/>
  <c r="O71" i="22" s="1"/>
  <c r="O72" i="22" s="1"/>
  <c r="O73" i="22" s="1"/>
  <c r="O74" i="22" s="1"/>
  <c r="O75" i="22" s="1"/>
  <c r="O76" i="22" s="1"/>
  <c r="O77" i="22" s="1"/>
  <c r="H14" i="22"/>
  <c r="H15" i="22" s="1"/>
  <c r="H16" i="22" s="1"/>
  <c r="H17" i="22" s="1"/>
  <c r="H18" i="22" s="1"/>
  <c r="H19" i="22" s="1"/>
  <c r="H20" i="22" s="1"/>
  <c r="H21" i="22" s="1"/>
  <c r="H22" i="22" s="1"/>
  <c r="H23" i="22" s="1"/>
  <c r="H24" i="22" s="1"/>
  <c r="H25" i="22" s="1"/>
  <c r="H26" i="22" s="1"/>
  <c r="H27" i="22" s="1"/>
  <c r="H28" i="22" s="1"/>
  <c r="H29" i="22" s="1"/>
  <c r="H30" i="22" s="1"/>
  <c r="H31" i="22" s="1"/>
  <c r="H32" i="22" s="1"/>
  <c r="H33" i="22" s="1"/>
  <c r="H34" i="22" s="1"/>
  <c r="H35" i="22" s="1"/>
  <c r="H36" i="22" s="1"/>
  <c r="H37" i="22" s="1"/>
  <c r="H38" i="22" s="1"/>
  <c r="H39" i="22" s="1"/>
  <c r="H40" i="22" s="1"/>
  <c r="H41" i="22" s="1"/>
  <c r="H42" i="22" s="1"/>
  <c r="H43" i="22" s="1"/>
  <c r="H44" i="22" s="1"/>
  <c r="H45" i="22" s="1"/>
  <c r="H46" i="22" s="1"/>
  <c r="H47" i="22" s="1"/>
  <c r="H48" i="22" s="1"/>
  <c r="H49" i="22" s="1"/>
  <c r="H50" i="22" s="1"/>
  <c r="H51" i="22" s="1"/>
  <c r="H52" i="22" s="1"/>
  <c r="H53" i="22" s="1"/>
  <c r="H54" i="22" s="1"/>
  <c r="H55" i="22" s="1"/>
  <c r="H56" i="22" s="1"/>
  <c r="H57" i="22" s="1"/>
  <c r="H58" i="22" s="1"/>
  <c r="H59" i="22" s="1"/>
  <c r="H60" i="22" s="1"/>
  <c r="H61" i="22" s="1"/>
  <c r="H62" i="22" s="1"/>
  <c r="H63" i="22" s="1"/>
  <c r="H64" i="22" s="1"/>
  <c r="H65" i="22" s="1"/>
  <c r="H66" i="22" s="1"/>
  <c r="H67" i="22" s="1"/>
  <c r="H68" i="22" s="1"/>
  <c r="H69" i="22" s="1"/>
  <c r="H70" i="22" s="1"/>
  <c r="H71" i="22" s="1"/>
  <c r="H72" i="22" s="1"/>
  <c r="H73" i="22" s="1"/>
  <c r="H74" i="22" s="1"/>
  <c r="H75" i="22" s="1"/>
  <c r="H76" i="22" s="1"/>
  <c r="H77" i="22" s="1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C15" i="27"/>
  <c r="D15" i="27"/>
  <c r="C16" i="27"/>
  <c r="D16" i="27"/>
  <c r="C17" i="27"/>
  <c r="D17" i="27"/>
  <c r="C10" i="27"/>
  <c r="D10" i="27"/>
  <c r="C11" i="27"/>
  <c r="D11" i="27"/>
  <c r="M8" i="17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N8" i="8"/>
  <c r="N9" i="8" s="1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N22" i="8" s="1"/>
  <c r="N23" i="8" s="1"/>
  <c r="N24" i="8" s="1"/>
  <c r="N25" i="8" s="1"/>
  <c r="N26" i="8" s="1"/>
  <c r="N27" i="8" s="1"/>
  <c r="N28" i="8" s="1"/>
  <c r="N29" i="8" s="1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M8" i="16"/>
  <c r="N8" i="6"/>
  <c r="C29" i="27"/>
  <c r="D29" i="27"/>
  <c r="K14" i="4"/>
  <c r="K15" i="4"/>
  <c r="K16" i="4"/>
  <c r="L42" i="4"/>
  <c r="L41" i="4"/>
  <c r="L40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E16" i="5"/>
  <c r="E15" i="5"/>
  <c r="E14" i="5"/>
  <c r="C18" i="5"/>
  <c r="D18" i="5"/>
  <c r="A8" i="18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M8" i="18"/>
  <c r="A8" i="17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8" i="16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M8" i="15"/>
  <c r="M9" i="15" s="1"/>
  <c r="M10" i="15" s="1"/>
  <c r="M11" i="15" s="1"/>
  <c r="M12" i="15" s="1"/>
  <c r="M13" i="15" s="1"/>
  <c r="M14" i="15" s="1"/>
  <c r="M15" i="15" s="1"/>
  <c r="M16" i="15" s="1"/>
  <c r="M17" i="15" s="1"/>
  <c r="M18" i="15" s="1"/>
  <c r="M19" i="15" s="1"/>
  <c r="M20" i="15" s="1"/>
  <c r="M21" i="15" s="1"/>
  <c r="M22" i="15" s="1"/>
  <c r="M23" i="15" s="1"/>
  <c r="M24" i="15" s="1"/>
  <c r="M25" i="15" s="1"/>
  <c r="M26" i="15" s="1"/>
  <c r="M27" i="15" s="1"/>
  <c r="M28" i="15" s="1"/>
  <c r="M29" i="15" s="1"/>
  <c r="M30" i="15" s="1"/>
  <c r="C12" i="5"/>
  <c r="D12" i="5"/>
  <c r="E10" i="5"/>
  <c r="E9" i="5"/>
  <c r="A8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L39" i="4"/>
  <c r="K53" i="4"/>
  <c r="C5" i="28" l="1"/>
  <c r="B8" i="28"/>
  <c r="N9" i="6"/>
  <c r="N10" i="6" s="1"/>
  <c r="N11" i="6" s="1"/>
  <c r="N12" i="6" s="1"/>
  <c r="N13" i="6" s="1"/>
  <c r="N14" i="6" s="1"/>
  <c r="N15" i="6" s="1"/>
  <c r="N16" i="6" s="1"/>
  <c r="N17" i="6" s="1"/>
  <c r="N18" i="6" s="1"/>
  <c r="N19" i="6" s="1"/>
  <c r="N20" i="6" s="1"/>
  <c r="N21" i="6" s="1"/>
  <c r="N22" i="6" s="1"/>
  <c r="N23" i="6" s="1"/>
  <c r="N24" i="6" s="1"/>
  <c r="N25" i="6" s="1"/>
  <c r="N26" i="6" s="1"/>
  <c r="N27" i="6" s="1"/>
  <c r="N28" i="6" s="1"/>
  <c r="N29" i="6" s="1"/>
  <c r="N30" i="6" s="1"/>
  <c r="B10" i="25"/>
  <c r="D10" i="25" s="1"/>
  <c r="B9" i="25"/>
  <c r="D9" i="25" s="1"/>
  <c r="C13" i="27"/>
  <c r="E17" i="27"/>
  <c r="E15" i="27"/>
  <c r="E10" i="27"/>
  <c r="D19" i="27"/>
  <c r="I13" i="4"/>
  <c r="J9" i="25"/>
  <c r="D22" i="27"/>
  <c r="C22" i="27"/>
  <c r="E18" i="5"/>
  <c r="C19" i="27"/>
  <c r="D3" i="22"/>
  <c r="R3" i="23"/>
  <c r="K3" i="23"/>
  <c r="K3" i="4"/>
  <c r="K17" i="4"/>
  <c r="I10" i="25"/>
  <c r="A14" i="4"/>
  <c r="H8" i="6"/>
  <c r="H9" i="6" s="1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H29" i="6" s="1"/>
  <c r="H30" i="6" s="1"/>
  <c r="G8" i="15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0" i="15" s="1"/>
  <c r="G8" i="16"/>
  <c r="G9" i="16" s="1"/>
  <c r="G10" i="16" s="1"/>
  <c r="G11" i="16" s="1"/>
  <c r="G12" i="16" s="1"/>
  <c r="G13" i="16" s="1"/>
  <c r="G14" i="16" s="1"/>
  <c r="G15" i="16" s="1"/>
  <c r="G16" i="16" s="1"/>
  <c r="G17" i="16" s="1"/>
  <c r="G18" i="16" s="1"/>
  <c r="G19" i="16" s="1"/>
  <c r="G20" i="16" s="1"/>
  <c r="G21" i="16" s="1"/>
  <c r="G22" i="16" s="1"/>
  <c r="G23" i="16" s="1"/>
  <c r="G24" i="16" s="1"/>
  <c r="G25" i="16" s="1"/>
  <c r="G26" i="16" s="1"/>
  <c r="G27" i="16" s="1"/>
  <c r="G28" i="16" s="1"/>
  <c r="G29" i="16" s="1"/>
  <c r="G30" i="16" s="1"/>
  <c r="L8" i="16"/>
  <c r="L9" i="16" s="1"/>
  <c r="L10" i="16" s="1"/>
  <c r="L11" i="16" s="1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M8" i="6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L8" i="15"/>
  <c r="L9" i="15" s="1"/>
  <c r="L10" i="15" s="1"/>
  <c r="L11" i="15" s="1"/>
  <c r="L12" i="15" s="1"/>
  <c r="L13" i="15" s="1"/>
  <c r="L14" i="15" s="1"/>
  <c r="L15" i="15" s="1"/>
  <c r="L16" i="15" s="1"/>
  <c r="L17" i="15" s="1"/>
  <c r="L18" i="15" s="1"/>
  <c r="L19" i="15" s="1"/>
  <c r="L20" i="15" s="1"/>
  <c r="L21" i="15" s="1"/>
  <c r="L22" i="15" s="1"/>
  <c r="L23" i="15" s="1"/>
  <c r="L24" i="15" s="1"/>
  <c r="L25" i="15" s="1"/>
  <c r="L26" i="15" s="1"/>
  <c r="L27" i="15" s="1"/>
  <c r="L28" i="15" s="1"/>
  <c r="L29" i="15" s="1"/>
  <c r="L30" i="15" s="1"/>
  <c r="M9" i="18"/>
  <c r="M9" i="16"/>
  <c r="B13" i="4"/>
  <c r="H13" i="4"/>
  <c r="E16" i="27"/>
  <c r="C24" i="27"/>
  <c r="E12" i="5"/>
  <c r="E11" i="27"/>
  <c r="D13" i="27"/>
  <c r="K18" i="4"/>
  <c r="D5" i="28" l="1"/>
  <c r="E5" i="28" s="1"/>
  <c r="F5" i="28" s="1"/>
  <c r="G5" i="28" s="1"/>
  <c r="H5" i="28" s="1"/>
  <c r="I5" i="28" s="1"/>
  <c r="J5" i="28" s="1"/>
  <c r="K5" i="28" s="1"/>
  <c r="L5" i="28" s="1"/>
  <c r="M5" i="28" s="1"/>
  <c r="N5" i="28"/>
  <c r="O5" i="28" s="1"/>
  <c r="A15" i="4"/>
  <c r="A9" i="25"/>
  <c r="L8" i="6"/>
  <c r="O7" i="6"/>
  <c r="E54" i="22" s="1"/>
  <c r="L8" i="8"/>
  <c r="L9" i="8" s="1"/>
  <c r="L10" i="8" s="1"/>
  <c r="L11" i="8" s="1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27" i="8" s="1"/>
  <c r="L28" i="8" s="1"/>
  <c r="L29" i="8" s="1"/>
  <c r="O7" i="8"/>
  <c r="E55" i="23" s="1"/>
  <c r="E19" i="27"/>
  <c r="R3" i="22"/>
  <c r="K3" i="22"/>
  <c r="G10" i="25"/>
  <c r="J8" i="25"/>
  <c r="D16" i="4"/>
  <c r="B11" i="25" s="1"/>
  <c r="D11" i="25" s="1"/>
  <c r="H14" i="4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H62" i="4" s="1"/>
  <c r="H63" i="4" s="1"/>
  <c r="H64" i="4" s="1"/>
  <c r="H65" i="4" s="1"/>
  <c r="H66" i="4" s="1"/>
  <c r="H67" i="4" s="1"/>
  <c r="H68" i="4" s="1"/>
  <c r="H69" i="4" s="1"/>
  <c r="H70" i="4" s="1"/>
  <c r="H71" i="4" s="1"/>
  <c r="H72" i="4" s="1"/>
  <c r="H73" i="4" s="1"/>
  <c r="H74" i="4" s="1"/>
  <c r="H75" i="4" s="1"/>
  <c r="H76" i="4" s="1"/>
  <c r="H8" i="8"/>
  <c r="H9" i="8" s="1"/>
  <c r="H10" i="8" s="1"/>
  <c r="H11" i="8" s="1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G8" i="17"/>
  <c r="G9" i="17" s="1"/>
  <c r="G10" i="17" s="1"/>
  <c r="G11" i="17" s="1"/>
  <c r="G12" i="17" s="1"/>
  <c r="G13" i="17" s="1"/>
  <c r="G14" i="17" s="1"/>
  <c r="G15" i="17" s="1"/>
  <c r="G16" i="17" s="1"/>
  <c r="G17" i="17" s="1"/>
  <c r="G18" i="17" s="1"/>
  <c r="G19" i="17" s="1"/>
  <c r="G20" i="17" s="1"/>
  <c r="G21" i="17" s="1"/>
  <c r="G22" i="17" s="1"/>
  <c r="G23" i="17" s="1"/>
  <c r="G24" i="17" s="1"/>
  <c r="G25" i="17" s="1"/>
  <c r="G26" i="17" s="1"/>
  <c r="G27" i="17" s="1"/>
  <c r="G28" i="17" s="1"/>
  <c r="G29" i="17" s="1"/>
  <c r="L8" i="18"/>
  <c r="L9" i="18" s="1"/>
  <c r="L10" i="18" s="1"/>
  <c r="L11" i="18" s="1"/>
  <c r="L12" i="18" s="1"/>
  <c r="L13" i="18" s="1"/>
  <c r="L14" i="18" s="1"/>
  <c r="L15" i="18" s="1"/>
  <c r="L16" i="18" s="1"/>
  <c r="L17" i="18" s="1"/>
  <c r="L18" i="18" s="1"/>
  <c r="L19" i="18" s="1"/>
  <c r="L20" i="18" s="1"/>
  <c r="L21" i="18" s="1"/>
  <c r="L22" i="18" s="1"/>
  <c r="L23" i="18" s="1"/>
  <c r="L24" i="18" s="1"/>
  <c r="L25" i="18" s="1"/>
  <c r="L26" i="18" s="1"/>
  <c r="L27" i="18" s="1"/>
  <c r="L28" i="18" s="1"/>
  <c r="L29" i="18" s="1"/>
  <c r="G8" i="18"/>
  <c r="G9" i="18" s="1"/>
  <c r="G10" i="18" s="1"/>
  <c r="G11" i="18" s="1"/>
  <c r="G12" i="18" s="1"/>
  <c r="G13" i="18" s="1"/>
  <c r="G14" i="18" s="1"/>
  <c r="G15" i="18" s="1"/>
  <c r="G16" i="18" s="1"/>
  <c r="G17" i="18" s="1"/>
  <c r="G18" i="18" s="1"/>
  <c r="G19" i="18" s="1"/>
  <c r="G20" i="18" s="1"/>
  <c r="G21" i="18" s="1"/>
  <c r="G22" i="18" s="1"/>
  <c r="G23" i="18" s="1"/>
  <c r="G24" i="18" s="1"/>
  <c r="G25" i="18" s="1"/>
  <c r="G26" i="18" s="1"/>
  <c r="G27" i="18" s="1"/>
  <c r="G28" i="18" s="1"/>
  <c r="G29" i="18" s="1"/>
  <c r="L8" i="17"/>
  <c r="L9" i="17" s="1"/>
  <c r="L10" i="17" s="1"/>
  <c r="L11" i="17" s="1"/>
  <c r="L12" i="17" s="1"/>
  <c r="L13" i="17" s="1"/>
  <c r="L14" i="17" s="1"/>
  <c r="L15" i="17" s="1"/>
  <c r="L16" i="17" s="1"/>
  <c r="L17" i="17" s="1"/>
  <c r="L18" i="17" s="1"/>
  <c r="L19" i="17" s="1"/>
  <c r="L20" i="17" s="1"/>
  <c r="L21" i="17" s="1"/>
  <c r="L22" i="17" s="1"/>
  <c r="L23" i="17" s="1"/>
  <c r="L24" i="17" s="1"/>
  <c r="L25" i="17" s="1"/>
  <c r="L26" i="17" s="1"/>
  <c r="L27" i="17" s="1"/>
  <c r="L28" i="17" s="1"/>
  <c r="L29" i="17" s="1"/>
  <c r="G8" i="6"/>
  <c r="J8" i="6" s="1"/>
  <c r="J7" i="6"/>
  <c r="G8" i="8"/>
  <c r="K8" i="17"/>
  <c r="K8" i="15"/>
  <c r="N7" i="15"/>
  <c r="L54" i="22" s="1"/>
  <c r="K8" i="16"/>
  <c r="N7" i="16"/>
  <c r="S54" i="22" s="1"/>
  <c r="F8" i="17"/>
  <c r="K8" i="18"/>
  <c r="F8" i="16"/>
  <c r="I7" i="16"/>
  <c r="F8" i="15"/>
  <c r="I7" i="15"/>
  <c r="F8" i="18"/>
  <c r="M10" i="18"/>
  <c r="M10" i="16"/>
  <c r="K19" i="4"/>
  <c r="T14" i="23"/>
  <c r="F14" i="23"/>
  <c r="T14" i="22"/>
  <c r="P15" i="22" s="1"/>
  <c r="Q15" i="22" s="1"/>
  <c r="F14" i="22"/>
  <c r="M14" i="22"/>
  <c r="M14" i="23"/>
  <c r="E13" i="27"/>
  <c r="K20" i="4"/>
  <c r="P5" i="28" l="1"/>
  <c r="Q5" i="28" s="1"/>
  <c r="R5" i="28" s="1"/>
  <c r="S5" i="28" s="1"/>
  <c r="T5" i="28" s="1"/>
  <c r="U5" i="28" s="1"/>
  <c r="V5" i="28" s="1"/>
  <c r="W5" i="28" s="1"/>
  <c r="X5" i="28" s="1"/>
  <c r="Y5" i="28" s="1"/>
  <c r="Z5" i="28" s="1"/>
  <c r="D8" i="28"/>
  <c r="E8" i="28" s="1"/>
  <c r="F8" i="28" s="1"/>
  <c r="G8" i="28" s="1"/>
  <c r="H8" i="28" s="1"/>
  <c r="I8" i="28" s="1"/>
  <c r="J8" i="28" s="1"/>
  <c r="K8" i="28" s="1"/>
  <c r="L8" i="28" s="1"/>
  <c r="M8" i="28" s="1"/>
  <c r="N8" i="28" s="1"/>
  <c r="O8" i="28" s="1"/>
  <c r="P8" i="28" s="1"/>
  <c r="Q8" i="28" s="1"/>
  <c r="R8" i="28" s="1"/>
  <c r="S8" i="28" s="1"/>
  <c r="T8" i="28" s="1"/>
  <c r="U8" i="28" s="1"/>
  <c r="V8" i="28" s="1"/>
  <c r="W8" i="28" s="1"/>
  <c r="X8" i="28" s="1"/>
  <c r="Y8" i="28" s="1"/>
  <c r="Z8" i="28" s="1"/>
  <c r="AA8" i="28" s="1"/>
  <c r="AB8" i="28" s="1"/>
  <c r="AC8" i="28" s="1"/>
  <c r="AD8" i="28" s="1"/>
  <c r="AE8" i="28" s="1"/>
  <c r="AF8" i="28" s="1"/>
  <c r="AG8" i="28" s="1"/>
  <c r="AH8" i="28" s="1"/>
  <c r="AI8" i="28" s="1"/>
  <c r="AJ8" i="28" s="1"/>
  <c r="AK8" i="28" s="1"/>
  <c r="AL8" i="28" s="1"/>
  <c r="AM8" i="28" s="1"/>
  <c r="AN8" i="28" s="1"/>
  <c r="AO8" i="28" s="1"/>
  <c r="C8" i="28"/>
  <c r="L9" i="6"/>
  <c r="L10" i="6" s="1"/>
  <c r="L11" i="6" s="1"/>
  <c r="L12" i="6" s="1"/>
  <c r="L13" i="6" s="1"/>
  <c r="L14" i="6" s="1"/>
  <c r="L15" i="6" s="1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26" i="6" s="1"/>
  <c r="L27" i="6" s="1"/>
  <c r="L28" i="6" s="1"/>
  <c r="L29" i="6" s="1"/>
  <c r="L30" i="6" s="1"/>
  <c r="O30" i="6" s="1"/>
  <c r="E77" i="22" s="1"/>
  <c r="O8" i="6"/>
  <c r="E55" i="22" s="1"/>
  <c r="A16" i="4"/>
  <c r="A10" i="25"/>
  <c r="O12" i="6"/>
  <c r="E59" i="22" s="1"/>
  <c r="O9" i="6"/>
  <c r="E56" i="22" s="1"/>
  <c r="O11" i="6"/>
  <c r="E58" i="22" s="1"/>
  <c r="E41" i="4"/>
  <c r="O13" i="6"/>
  <c r="E60" i="22" s="1"/>
  <c r="N7" i="18"/>
  <c r="S55" i="23" s="1"/>
  <c r="J10" i="25"/>
  <c r="I7" i="17"/>
  <c r="N7" i="17"/>
  <c r="L55" i="23" s="1"/>
  <c r="H10" i="25"/>
  <c r="G12" i="25" s="1"/>
  <c r="D17" i="4"/>
  <c r="B12" i="25" s="1"/>
  <c r="D12" i="25" s="1"/>
  <c r="I7" i="18"/>
  <c r="J7" i="8"/>
  <c r="M8" i="8"/>
  <c r="G9" i="8"/>
  <c r="J8" i="8"/>
  <c r="I8" i="15"/>
  <c r="F9" i="15"/>
  <c r="K9" i="18"/>
  <c r="N8" i="18"/>
  <c r="S56" i="23" s="1"/>
  <c r="K9" i="16"/>
  <c r="N8" i="16"/>
  <c r="S55" i="22" s="1"/>
  <c r="K9" i="15"/>
  <c r="N8" i="15"/>
  <c r="G9" i="6"/>
  <c r="F9" i="18"/>
  <c r="I8" i="18"/>
  <c r="I8" i="16"/>
  <c r="F9" i="16"/>
  <c r="I8" i="17"/>
  <c r="F9" i="17"/>
  <c r="K9" i="17"/>
  <c r="N8" i="17"/>
  <c r="L56" i="23" s="1"/>
  <c r="M11" i="18"/>
  <c r="M11" i="16"/>
  <c r="C23" i="27"/>
  <c r="P15" i="23"/>
  <c r="Q15" i="23" s="1"/>
  <c r="I15" i="23"/>
  <c r="J15" i="23" s="1"/>
  <c r="I15" i="22"/>
  <c r="J15" i="22" s="1"/>
  <c r="K21" i="4"/>
  <c r="O10" i="6" l="1"/>
  <c r="E57" i="22" s="1"/>
  <c r="O18" i="6"/>
  <c r="E65" i="22" s="1"/>
  <c r="O27" i="6"/>
  <c r="E74" i="22" s="1"/>
  <c r="O17" i="6"/>
  <c r="E64" i="22" s="1"/>
  <c r="O21" i="6"/>
  <c r="E68" i="22" s="1"/>
  <c r="O26" i="6"/>
  <c r="E73" i="22" s="1"/>
  <c r="O29" i="6"/>
  <c r="E76" i="22" s="1"/>
  <c r="O24" i="6"/>
  <c r="E71" i="22" s="1"/>
  <c r="O16" i="6"/>
  <c r="E63" i="22" s="1"/>
  <c r="O14" i="6"/>
  <c r="E61" i="22" s="1"/>
  <c r="O28" i="6"/>
  <c r="E75" i="22" s="1"/>
  <c r="O25" i="6"/>
  <c r="E72" i="22" s="1"/>
  <c r="O22" i="6"/>
  <c r="E69" i="22" s="1"/>
  <c r="O23" i="6"/>
  <c r="E70" i="22" s="1"/>
  <c r="O15" i="6"/>
  <c r="E62" i="22" s="1"/>
  <c r="O20" i="6"/>
  <c r="E67" i="22" s="1"/>
  <c r="O19" i="6"/>
  <c r="E66" i="22" s="1"/>
  <c r="L55" i="22"/>
  <c r="A17" i="4"/>
  <c r="A11" i="25"/>
  <c r="E42" i="4"/>
  <c r="L43" i="4"/>
  <c r="T15" i="23"/>
  <c r="M15" i="23"/>
  <c r="T15" i="22"/>
  <c r="P16" i="22" s="1"/>
  <c r="Q16" i="22" s="1"/>
  <c r="M15" i="22"/>
  <c r="D18" i="4"/>
  <c r="B13" i="25" s="1"/>
  <c r="D13" i="25" s="1"/>
  <c r="M9" i="8"/>
  <c r="O8" i="8"/>
  <c r="E56" i="23" s="1"/>
  <c r="I9" i="18"/>
  <c r="F10" i="18"/>
  <c r="K10" i="17"/>
  <c r="N9" i="17"/>
  <c r="L57" i="23" s="1"/>
  <c r="I9" i="16"/>
  <c r="F10" i="16"/>
  <c r="K10" i="15"/>
  <c r="N9" i="15"/>
  <c r="L56" i="22" s="1"/>
  <c r="K10" i="18"/>
  <c r="N9" i="18"/>
  <c r="S57" i="23" s="1"/>
  <c r="J9" i="8"/>
  <c r="G10" i="8"/>
  <c r="I9" i="15"/>
  <c r="F10" i="15"/>
  <c r="I9" i="17"/>
  <c r="F10" i="17"/>
  <c r="J9" i="6"/>
  <c r="G10" i="6"/>
  <c r="K10" i="16"/>
  <c r="N9" i="16"/>
  <c r="S56" i="22" s="1"/>
  <c r="M12" i="18"/>
  <c r="M12" i="16"/>
  <c r="B15" i="22"/>
  <c r="C15" i="22" s="1"/>
  <c r="C13" i="4"/>
  <c r="M13" i="4"/>
  <c r="J13" i="4"/>
  <c r="K22" i="4"/>
  <c r="A18" i="4" l="1"/>
  <c r="A12" i="25"/>
  <c r="E43" i="4"/>
  <c r="L44" i="4"/>
  <c r="P16" i="23"/>
  <c r="Q16" i="23" s="1"/>
  <c r="I16" i="23"/>
  <c r="J16" i="23" s="1"/>
  <c r="T16" i="22"/>
  <c r="I16" i="22"/>
  <c r="J16" i="22" s="1"/>
  <c r="B14" i="4"/>
  <c r="D19" i="4"/>
  <c r="B14" i="25" s="1"/>
  <c r="D14" i="25" s="1"/>
  <c r="M10" i="8"/>
  <c r="O9" i="8"/>
  <c r="E57" i="23" s="1"/>
  <c r="K11" i="15"/>
  <c r="N10" i="15"/>
  <c r="L57" i="22" s="1"/>
  <c r="J10" i="6"/>
  <c r="G11" i="6"/>
  <c r="I10" i="18"/>
  <c r="F11" i="18"/>
  <c r="K11" i="16"/>
  <c r="N10" i="16"/>
  <c r="S57" i="22" s="1"/>
  <c r="K11" i="18"/>
  <c r="N10" i="18"/>
  <c r="S58" i="23" s="1"/>
  <c r="K11" i="17"/>
  <c r="N10" i="17"/>
  <c r="L58" i="23" s="1"/>
  <c r="I10" i="17"/>
  <c r="F11" i="17"/>
  <c r="F11" i="15"/>
  <c r="I10" i="15"/>
  <c r="J10" i="8"/>
  <c r="G11" i="8"/>
  <c r="I10" i="16"/>
  <c r="F11" i="16"/>
  <c r="M13" i="18"/>
  <c r="M13" i="16"/>
  <c r="B15" i="23"/>
  <c r="C15" i="23" s="1"/>
  <c r="F13" i="4"/>
  <c r="C14" i="4"/>
  <c r="K23" i="4"/>
  <c r="L45" i="4" l="1"/>
  <c r="A19" i="4"/>
  <c r="A13" i="25"/>
  <c r="E44" i="4"/>
  <c r="J14" i="4"/>
  <c r="F15" i="23"/>
  <c r="B16" i="23" s="1"/>
  <c r="C16" i="23" s="1"/>
  <c r="P17" i="22"/>
  <c r="Q17" i="22" s="1"/>
  <c r="M16" i="22"/>
  <c r="F15" i="22"/>
  <c r="F14" i="4" s="1"/>
  <c r="D20" i="4"/>
  <c r="B15" i="25" s="1"/>
  <c r="D15" i="25" s="1"/>
  <c r="M11" i="8"/>
  <c r="O10" i="8"/>
  <c r="E58" i="23" s="1"/>
  <c r="F12" i="15"/>
  <c r="I11" i="15"/>
  <c r="K12" i="17"/>
  <c r="N11" i="17"/>
  <c r="L59" i="23" s="1"/>
  <c r="I11" i="18"/>
  <c r="F12" i="18"/>
  <c r="J11" i="8"/>
  <c r="G12" i="8"/>
  <c r="I11" i="17"/>
  <c r="F12" i="17"/>
  <c r="K12" i="15"/>
  <c r="N11" i="15"/>
  <c r="L58" i="22" s="1"/>
  <c r="K12" i="18"/>
  <c r="N11" i="18"/>
  <c r="S59" i="23" s="1"/>
  <c r="J11" i="6"/>
  <c r="G12" i="6"/>
  <c r="I11" i="16"/>
  <c r="F12" i="16"/>
  <c r="K12" i="16"/>
  <c r="N11" i="16"/>
  <c r="S58" i="22" s="1"/>
  <c r="M14" i="18"/>
  <c r="M14" i="16"/>
  <c r="I14" i="4"/>
  <c r="K24" i="4"/>
  <c r="A20" i="4" l="1"/>
  <c r="A14" i="25"/>
  <c r="E45" i="4"/>
  <c r="L46" i="4"/>
  <c r="T16" i="23"/>
  <c r="P17" i="23" s="1"/>
  <c r="Q17" i="23" s="1"/>
  <c r="M16" i="23"/>
  <c r="I17" i="23" s="1"/>
  <c r="J17" i="23" s="1"/>
  <c r="I17" i="22"/>
  <c r="J17" i="22" s="1"/>
  <c r="D21" i="4"/>
  <c r="B16" i="25" s="1"/>
  <c r="D16" i="25" s="1"/>
  <c r="M12" i="8"/>
  <c r="O11" i="8"/>
  <c r="E59" i="23" s="1"/>
  <c r="K13" i="15"/>
  <c r="N12" i="15"/>
  <c r="L59" i="22" s="1"/>
  <c r="K13" i="17"/>
  <c r="N12" i="17"/>
  <c r="L60" i="23" s="1"/>
  <c r="J12" i="8"/>
  <c r="G13" i="8"/>
  <c r="I12" i="18"/>
  <c r="F13" i="18"/>
  <c r="K13" i="16"/>
  <c r="N12" i="16"/>
  <c r="S59" i="22" s="1"/>
  <c r="K13" i="18"/>
  <c r="N12" i="18"/>
  <c r="S60" i="23" s="1"/>
  <c r="F13" i="15"/>
  <c r="I12" i="15"/>
  <c r="I12" i="16"/>
  <c r="F13" i="16"/>
  <c r="J12" i="6"/>
  <c r="G13" i="6"/>
  <c r="I12" i="17"/>
  <c r="F13" i="17"/>
  <c r="M15" i="18"/>
  <c r="M15" i="16"/>
  <c r="M14" i="4"/>
  <c r="B16" i="22"/>
  <c r="C16" i="22" s="1"/>
  <c r="F16" i="23"/>
  <c r="I15" i="4"/>
  <c r="K25" i="4"/>
  <c r="A21" i="4" l="1"/>
  <c r="A15" i="25"/>
  <c r="E46" i="4"/>
  <c r="L47" i="4"/>
  <c r="T17" i="22"/>
  <c r="P18" i="22" s="1"/>
  <c r="Q18" i="22" s="1"/>
  <c r="B15" i="4"/>
  <c r="D22" i="4"/>
  <c r="B17" i="25" s="1"/>
  <c r="D17" i="25" s="1"/>
  <c r="C15" i="4"/>
  <c r="M13" i="8"/>
  <c r="O12" i="8"/>
  <c r="E60" i="23" s="1"/>
  <c r="K14" i="18"/>
  <c r="N13" i="18"/>
  <c r="S61" i="23" s="1"/>
  <c r="K14" i="16"/>
  <c r="N13" i="16"/>
  <c r="S60" i="22" s="1"/>
  <c r="F14" i="15"/>
  <c r="I13" i="15"/>
  <c r="K14" i="17"/>
  <c r="N13" i="17"/>
  <c r="L61" i="23" s="1"/>
  <c r="J13" i="6"/>
  <c r="G14" i="6"/>
  <c r="J13" i="8"/>
  <c r="G14" i="8"/>
  <c r="I13" i="17"/>
  <c r="F14" i="17"/>
  <c r="I13" i="16"/>
  <c r="F14" i="16"/>
  <c r="I13" i="18"/>
  <c r="F14" i="18"/>
  <c r="K14" i="15"/>
  <c r="N13" i="15"/>
  <c r="L60" i="22" s="1"/>
  <c r="M16" i="18"/>
  <c r="M16" i="16"/>
  <c r="J15" i="4"/>
  <c r="K26" i="4"/>
  <c r="L48" i="4" l="1"/>
  <c r="A22" i="4"/>
  <c r="A16" i="25"/>
  <c r="O32" i="6"/>
  <c r="T17" i="23"/>
  <c r="P18" i="23" s="1"/>
  <c r="Q18" i="23" s="1"/>
  <c r="M17" i="23"/>
  <c r="I18" i="23" s="1"/>
  <c r="J18" i="23" s="1"/>
  <c r="M17" i="22"/>
  <c r="I18" i="22" s="1"/>
  <c r="J18" i="22" s="1"/>
  <c r="F16" i="22"/>
  <c r="F15" i="4" s="1"/>
  <c r="D23" i="4"/>
  <c r="B18" i="25" s="1"/>
  <c r="D18" i="25" s="1"/>
  <c r="M14" i="8"/>
  <c r="O13" i="8"/>
  <c r="E61" i="23" s="1"/>
  <c r="K15" i="15"/>
  <c r="N14" i="15"/>
  <c r="L61" i="22" s="1"/>
  <c r="K15" i="17"/>
  <c r="N14" i="17"/>
  <c r="L62" i="23" s="1"/>
  <c r="I14" i="18"/>
  <c r="F15" i="18"/>
  <c r="I14" i="17"/>
  <c r="F15" i="17"/>
  <c r="J14" i="8"/>
  <c r="G15" i="8"/>
  <c r="K15" i="16"/>
  <c r="N14" i="16"/>
  <c r="S61" i="22" s="1"/>
  <c r="F15" i="15"/>
  <c r="I14" i="15"/>
  <c r="I14" i="16"/>
  <c r="F15" i="16"/>
  <c r="J14" i="6"/>
  <c r="G15" i="6"/>
  <c r="K15" i="18"/>
  <c r="N14" i="18"/>
  <c r="S62" i="23" s="1"/>
  <c r="M17" i="18"/>
  <c r="M17" i="16"/>
  <c r="B17" i="23"/>
  <c r="C17" i="23" s="1"/>
  <c r="M15" i="4"/>
  <c r="K27" i="4"/>
  <c r="A23" i="4" l="1"/>
  <c r="A17" i="25"/>
  <c r="M18" i="23"/>
  <c r="T18" i="22"/>
  <c r="P19" i="22" s="1"/>
  <c r="Q19" i="22" s="1"/>
  <c r="B17" i="22"/>
  <c r="C17" i="22" s="1"/>
  <c r="D24" i="4"/>
  <c r="B19" i="25" s="1"/>
  <c r="D19" i="25" s="1"/>
  <c r="M15" i="8"/>
  <c r="O14" i="8"/>
  <c r="E62" i="23" s="1"/>
  <c r="J15" i="8"/>
  <c r="G16" i="8"/>
  <c r="I15" i="18"/>
  <c r="F16" i="18"/>
  <c r="I15" i="16"/>
  <c r="F16" i="16"/>
  <c r="K16" i="18"/>
  <c r="N15" i="18"/>
  <c r="S63" i="23" s="1"/>
  <c r="F16" i="15"/>
  <c r="I15" i="15"/>
  <c r="K16" i="16"/>
  <c r="N15" i="16"/>
  <c r="S62" i="22" s="1"/>
  <c r="K16" i="17"/>
  <c r="N15" i="17"/>
  <c r="L63" i="23" s="1"/>
  <c r="I15" i="17"/>
  <c r="F16" i="17"/>
  <c r="J15" i="6"/>
  <c r="G16" i="6"/>
  <c r="K16" i="15"/>
  <c r="N15" i="15"/>
  <c r="L62" i="22" s="1"/>
  <c r="M18" i="18"/>
  <c r="M18" i="16"/>
  <c r="I16" i="4"/>
  <c r="F17" i="23"/>
  <c r="K28" i="4"/>
  <c r="A24" i="4" l="1"/>
  <c r="A18" i="25"/>
  <c r="T18" i="23"/>
  <c r="P19" i="23" s="1"/>
  <c r="Q19" i="23" s="1"/>
  <c r="I19" i="23"/>
  <c r="J19" i="23" s="1"/>
  <c r="M18" i="22"/>
  <c r="I19" i="22" s="1"/>
  <c r="J19" i="22" s="1"/>
  <c r="B16" i="4"/>
  <c r="C16" i="4"/>
  <c r="D25" i="4"/>
  <c r="B20" i="25" s="1"/>
  <c r="D20" i="25" s="1"/>
  <c r="M16" i="8"/>
  <c r="O15" i="8"/>
  <c r="E63" i="23" s="1"/>
  <c r="I16" i="17"/>
  <c r="F17" i="17"/>
  <c r="I16" i="16"/>
  <c r="F17" i="16"/>
  <c r="J16" i="8"/>
  <c r="G17" i="8"/>
  <c r="K17" i="17"/>
  <c r="N16" i="17"/>
  <c r="L64" i="23" s="1"/>
  <c r="F17" i="15"/>
  <c r="I16" i="15"/>
  <c r="I16" i="18"/>
  <c r="F17" i="18"/>
  <c r="N16" i="15"/>
  <c r="L63" i="22" s="1"/>
  <c r="K17" i="15"/>
  <c r="J16" i="6"/>
  <c r="G17" i="6"/>
  <c r="K17" i="16"/>
  <c r="N16" i="16"/>
  <c r="S63" i="22" s="1"/>
  <c r="K17" i="18"/>
  <c r="N16" i="18"/>
  <c r="S64" i="23" s="1"/>
  <c r="M19" i="18"/>
  <c r="M19" i="16"/>
  <c r="J16" i="4"/>
  <c r="K29" i="4"/>
  <c r="A25" i="4" l="1"/>
  <c r="A19" i="25"/>
  <c r="T19" i="23"/>
  <c r="M19" i="23"/>
  <c r="T19" i="22"/>
  <c r="P20" i="22" s="1"/>
  <c r="Q20" i="22" s="1"/>
  <c r="M19" i="22"/>
  <c r="F17" i="22"/>
  <c r="B18" i="22" s="1"/>
  <c r="C18" i="22" s="1"/>
  <c r="D26" i="4"/>
  <c r="B21" i="25" s="1"/>
  <c r="D21" i="25" s="1"/>
  <c r="M17" i="8"/>
  <c r="O16" i="8"/>
  <c r="E64" i="23" s="1"/>
  <c r="J17" i="6"/>
  <c r="G18" i="6"/>
  <c r="N17" i="15"/>
  <c r="L64" i="22" s="1"/>
  <c r="K18" i="15"/>
  <c r="I17" i="18"/>
  <c r="F18" i="18"/>
  <c r="I17" i="16"/>
  <c r="F18" i="16"/>
  <c r="K18" i="18"/>
  <c r="N17" i="18"/>
  <c r="S65" i="23" s="1"/>
  <c r="K18" i="17"/>
  <c r="N17" i="17"/>
  <c r="L65" i="23" s="1"/>
  <c r="J17" i="8"/>
  <c r="G18" i="8"/>
  <c r="I17" i="17"/>
  <c r="F18" i="17"/>
  <c r="K18" i="16"/>
  <c r="N17" i="16"/>
  <c r="S64" i="22" s="1"/>
  <c r="F18" i="15"/>
  <c r="I17" i="15"/>
  <c r="M20" i="18"/>
  <c r="M20" i="16"/>
  <c r="B18" i="23"/>
  <c r="C18" i="23" s="1"/>
  <c r="M16" i="4"/>
  <c r="K30" i="4"/>
  <c r="A26" i="4" l="1"/>
  <c r="A20" i="25"/>
  <c r="P20" i="23"/>
  <c r="Q20" i="23" s="1"/>
  <c r="I20" i="23"/>
  <c r="J20" i="23" s="1"/>
  <c r="I20" i="22"/>
  <c r="J20" i="22" s="1"/>
  <c r="B17" i="4"/>
  <c r="C17" i="4"/>
  <c r="F16" i="4"/>
  <c r="D27" i="4"/>
  <c r="B22" i="25" s="1"/>
  <c r="D22" i="25" s="1"/>
  <c r="M18" i="8"/>
  <c r="O17" i="8"/>
  <c r="E65" i="23" s="1"/>
  <c r="F19" i="15"/>
  <c r="I18" i="15"/>
  <c r="K19" i="17"/>
  <c r="N18" i="17"/>
  <c r="L66" i="23" s="1"/>
  <c r="J18" i="8"/>
  <c r="G19" i="8"/>
  <c r="I18" i="18"/>
  <c r="F19" i="18"/>
  <c r="J18" i="6"/>
  <c r="G19" i="6"/>
  <c r="K19" i="16"/>
  <c r="N18" i="16"/>
  <c r="S65" i="22" s="1"/>
  <c r="K19" i="18"/>
  <c r="N18" i="18"/>
  <c r="S66" i="23" s="1"/>
  <c r="I18" i="17"/>
  <c r="F19" i="17"/>
  <c r="I18" i="16"/>
  <c r="F19" i="16"/>
  <c r="N18" i="15"/>
  <c r="L65" i="22" s="1"/>
  <c r="K19" i="15"/>
  <c r="M21" i="18"/>
  <c r="M21" i="16"/>
  <c r="J17" i="4"/>
  <c r="I17" i="4"/>
  <c r="K31" i="4"/>
  <c r="A27" i="4" l="1"/>
  <c r="A21" i="25"/>
  <c r="M20" i="23"/>
  <c r="F18" i="23"/>
  <c r="M17" i="4" s="1"/>
  <c r="T20" i="22"/>
  <c r="P21" i="22" s="1"/>
  <c r="Q21" i="22" s="1"/>
  <c r="F18" i="22"/>
  <c r="B19" i="22" s="1"/>
  <c r="C19" i="22" s="1"/>
  <c r="D28" i="4"/>
  <c r="B23" i="25" s="1"/>
  <c r="D23" i="25" s="1"/>
  <c r="M19" i="8"/>
  <c r="O18" i="8"/>
  <c r="E66" i="23" s="1"/>
  <c r="I19" i="16"/>
  <c r="F20" i="16"/>
  <c r="I19" i="17"/>
  <c r="F20" i="17"/>
  <c r="F20" i="18"/>
  <c r="I19" i="18"/>
  <c r="K20" i="17"/>
  <c r="N19" i="17"/>
  <c r="L67" i="23" s="1"/>
  <c r="K20" i="15"/>
  <c r="N19" i="15"/>
  <c r="L66" i="22" s="1"/>
  <c r="J19" i="6"/>
  <c r="G20" i="6"/>
  <c r="J19" i="8"/>
  <c r="G20" i="8"/>
  <c r="K20" i="18"/>
  <c r="N19" i="18"/>
  <c r="S67" i="23" s="1"/>
  <c r="K20" i="16"/>
  <c r="N19" i="16"/>
  <c r="S66" i="22" s="1"/>
  <c r="F20" i="15"/>
  <c r="I19" i="15"/>
  <c r="M22" i="18"/>
  <c r="M22" i="16"/>
  <c r="K32" i="4"/>
  <c r="A28" i="4" l="1"/>
  <c r="A22" i="25"/>
  <c r="T20" i="23"/>
  <c r="P21" i="23" s="1"/>
  <c r="Q21" i="23" s="1"/>
  <c r="I21" i="23"/>
  <c r="J21" i="23" s="1"/>
  <c r="M20" i="22"/>
  <c r="I21" i="22" s="1"/>
  <c r="J21" i="22" s="1"/>
  <c r="B18" i="4"/>
  <c r="C18" i="4"/>
  <c r="F17" i="4"/>
  <c r="D29" i="4"/>
  <c r="B24" i="25" s="1"/>
  <c r="D24" i="25" s="1"/>
  <c r="M20" i="8"/>
  <c r="O19" i="8"/>
  <c r="E67" i="23" s="1"/>
  <c r="J20" i="8"/>
  <c r="G21" i="8"/>
  <c r="I20" i="17"/>
  <c r="F21" i="17"/>
  <c r="K21" i="16"/>
  <c r="N20" i="16"/>
  <c r="S67" i="22" s="1"/>
  <c r="K21" i="17"/>
  <c r="N20" i="17"/>
  <c r="L68" i="23" s="1"/>
  <c r="J20" i="6"/>
  <c r="G21" i="6"/>
  <c r="I20" i="16"/>
  <c r="F21" i="16"/>
  <c r="F21" i="15"/>
  <c r="I20" i="15"/>
  <c r="K21" i="18"/>
  <c r="N20" i="18"/>
  <c r="S68" i="23" s="1"/>
  <c r="N20" i="15"/>
  <c r="L67" i="22" s="1"/>
  <c r="K21" i="15"/>
  <c r="I20" i="18"/>
  <c r="F21" i="18"/>
  <c r="M23" i="18"/>
  <c r="M23" i="16"/>
  <c r="B19" i="23"/>
  <c r="C19" i="23" s="1"/>
  <c r="K33" i="4"/>
  <c r="A29" i="4" l="1"/>
  <c r="A23" i="25"/>
  <c r="T21" i="23"/>
  <c r="M21" i="23"/>
  <c r="I18" i="4"/>
  <c r="T21" i="22"/>
  <c r="P22" i="22" s="1"/>
  <c r="Q22" i="22" s="1"/>
  <c r="F19" i="22"/>
  <c r="B20" i="22" s="1"/>
  <c r="C20" i="22" s="1"/>
  <c r="D30" i="4"/>
  <c r="B25" i="25" s="1"/>
  <c r="D25" i="25" s="1"/>
  <c r="M21" i="8"/>
  <c r="O20" i="8"/>
  <c r="E68" i="23" s="1"/>
  <c r="I21" i="16"/>
  <c r="F22" i="16"/>
  <c r="K22" i="18"/>
  <c r="N21" i="18"/>
  <c r="S69" i="23" s="1"/>
  <c r="K22" i="16"/>
  <c r="N21" i="16"/>
  <c r="S68" i="22" s="1"/>
  <c r="F22" i="18"/>
  <c r="I21" i="18"/>
  <c r="K22" i="15"/>
  <c r="N21" i="15"/>
  <c r="L68" i="22" s="1"/>
  <c r="J21" i="6"/>
  <c r="G22" i="6"/>
  <c r="I21" i="17"/>
  <c r="F22" i="17"/>
  <c r="J21" i="8"/>
  <c r="G22" i="8"/>
  <c r="F22" i="15"/>
  <c r="I21" i="15"/>
  <c r="K22" i="17"/>
  <c r="N21" i="17"/>
  <c r="L69" i="23" s="1"/>
  <c r="M24" i="18"/>
  <c r="M24" i="16"/>
  <c r="J18" i="4"/>
  <c r="K34" i="4"/>
  <c r="A30" i="4" l="1"/>
  <c r="A24" i="25"/>
  <c r="P22" i="23"/>
  <c r="Q22" i="23" s="1"/>
  <c r="I22" i="23"/>
  <c r="J22" i="23" s="1"/>
  <c r="F19" i="23"/>
  <c r="M18" i="4" s="1"/>
  <c r="M21" i="22"/>
  <c r="I22" i="22" s="1"/>
  <c r="J22" i="22" s="1"/>
  <c r="B19" i="4"/>
  <c r="F18" i="4"/>
  <c r="D31" i="4"/>
  <c r="B26" i="25" s="1"/>
  <c r="D26" i="25" s="1"/>
  <c r="M22" i="8"/>
  <c r="O21" i="8"/>
  <c r="E69" i="23" s="1"/>
  <c r="I22" i="17"/>
  <c r="F23" i="17"/>
  <c r="F23" i="15"/>
  <c r="I22" i="15"/>
  <c r="N22" i="15"/>
  <c r="L69" i="22" s="1"/>
  <c r="K23" i="15"/>
  <c r="K23" i="16"/>
  <c r="N22" i="16"/>
  <c r="S69" i="22" s="1"/>
  <c r="K23" i="18"/>
  <c r="N22" i="18"/>
  <c r="S70" i="23" s="1"/>
  <c r="J22" i="8"/>
  <c r="G23" i="8"/>
  <c r="J22" i="6"/>
  <c r="G23" i="6"/>
  <c r="I22" i="16"/>
  <c r="F23" i="16"/>
  <c r="K23" i="17"/>
  <c r="N22" i="17"/>
  <c r="L70" i="23" s="1"/>
  <c r="I22" i="18"/>
  <c r="F23" i="18"/>
  <c r="M25" i="18"/>
  <c r="M26" i="18" s="1"/>
  <c r="M27" i="18" s="1"/>
  <c r="M28" i="18" s="1"/>
  <c r="M29" i="18" s="1"/>
  <c r="M25" i="16"/>
  <c r="C19" i="4"/>
  <c r="K35" i="4"/>
  <c r="A31" i="4" l="1"/>
  <c r="A25" i="25"/>
  <c r="T22" i="23"/>
  <c r="T22" i="22"/>
  <c r="P23" i="22" s="1"/>
  <c r="Q23" i="22" s="1"/>
  <c r="M22" i="22"/>
  <c r="F20" i="22"/>
  <c r="B21" i="22" s="1"/>
  <c r="C21" i="22" s="1"/>
  <c r="D32" i="4"/>
  <c r="B27" i="25" s="1"/>
  <c r="D27" i="25" s="1"/>
  <c r="M23" i="8"/>
  <c r="O22" i="8"/>
  <c r="E70" i="23" s="1"/>
  <c r="B20" i="23"/>
  <c r="C20" i="23" s="1"/>
  <c r="F24" i="18"/>
  <c r="I23" i="18"/>
  <c r="J23" i="6"/>
  <c r="G24" i="6"/>
  <c r="K24" i="15"/>
  <c r="N23" i="15"/>
  <c r="L70" i="22" s="1"/>
  <c r="K24" i="18"/>
  <c r="N23" i="18"/>
  <c r="S71" i="23" s="1"/>
  <c r="I23" i="16"/>
  <c r="F24" i="16"/>
  <c r="J23" i="8"/>
  <c r="G24" i="8"/>
  <c r="I23" i="17"/>
  <c r="F24" i="17"/>
  <c r="K24" i="17"/>
  <c r="N23" i="17"/>
  <c r="L71" i="23" s="1"/>
  <c r="K24" i="16"/>
  <c r="N23" i="16"/>
  <c r="S70" i="22" s="1"/>
  <c r="F24" i="15"/>
  <c r="I23" i="15"/>
  <c r="M26" i="16"/>
  <c r="K36" i="4"/>
  <c r="A32" i="4" l="1"/>
  <c r="A26" i="25"/>
  <c r="P23" i="23"/>
  <c r="Q23" i="23" s="1"/>
  <c r="M22" i="23"/>
  <c r="I23" i="23" s="1"/>
  <c r="J23" i="23" s="1"/>
  <c r="I19" i="4"/>
  <c r="I23" i="22"/>
  <c r="J23" i="22" s="1"/>
  <c r="B20" i="4"/>
  <c r="J19" i="4"/>
  <c r="D33" i="4"/>
  <c r="B28" i="25" s="1"/>
  <c r="D28" i="25" s="1"/>
  <c r="M24" i="8"/>
  <c r="O23" i="8"/>
  <c r="E71" i="23" s="1"/>
  <c r="F25" i="15"/>
  <c r="I24" i="15"/>
  <c r="K25" i="17"/>
  <c r="N24" i="17"/>
  <c r="L72" i="23" s="1"/>
  <c r="I24" i="17"/>
  <c r="F25" i="17"/>
  <c r="I24" i="16"/>
  <c r="F25" i="16"/>
  <c r="J24" i="6"/>
  <c r="G25" i="6"/>
  <c r="K25" i="18"/>
  <c r="N24" i="18"/>
  <c r="S72" i="23" s="1"/>
  <c r="K25" i="16"/>
  <c r="N24" i="16"/>
  <c r="S71" i="22" s="1"/>
  <c r="J24" i="8"/>
  <c r="G25" i="8"/>
  <c r="N24" i="15"/>
  <c r="L71" i="22" s="1"/>
  <c r="K25" i="15"/>
  <c r="F25" i="18"/>
  <c r="I24" i="18"/>
  <c r="M27" i="16"/>
  <c r="F19" i="4"/>
  <c r="C20" i="4"/>
  <c r="K37" i="4"/>
  <c r="A33" i="4" l="1"/>
  <c r="A27" i="25"/>
  <c r="T23" i="23"/>
  <c r="F20" i="23"/>
  <c r="B21" i="23" s="1"/>
  <c r="C21" i="23" s="1"/>
  <c r="T23" i="22"/>
  <c r="P24" i="22" s="1"/>
  <c r="Q24" i="22" s="1"/>
  <c r="F21" i="22"/>
  <c r="N25" i="18"/>
  <c r="S73" i="23" s="1"/>
  <c r="K26" i="18"/>
  <c r="I25" i="18"/>
  <c r="F26" i="18"/>
  <c r="D34" i="4"/>
  <c r="B29" i="25" s="1"/>
  <c r="D29" i="25" s="1"/>
  <c r="M25" i="8"/>
  <c r="O24" i="8"/>
  <c r="E72" i="23" s="1"/>
  <c r="K26" i="15"/>
  <c r="N25" i="15"/>
  <c r="L72" i="22" s="1"/>
  <c r="I25" i="16"/>
  <c r="F26" i="16"/>
  <c r="K26" i="17"/>
  <c r="N25" i="17"/>
  <c r="L73" i="23" s="1"/>
  <c r="J25" i="8"/>
  <c r="G26" i="8"/>
  <c r="J25" i="6"/>
  <c r="G26" i="6"/>
  <c r="I25" i="17"/>
  <c r="F26" i="17"/>
  <c r="K26" i="16"/>
  <c r="N25" i="16"/>
  <c r="S72" i="22" s="1"/>
  <c r="F26" i="15"/>
  <c r="I25" i="15"/>
  <c r="M28" i="16"/>
  <c r="K38" i="4"/>
  <c r="A34" i="4" l="1"/>
  <c r="A28" i="25"/>
  <c r="P24" i="23"/>
  <c r="Q24" i="23" s="1"/>
  <c r="M23" i="23"/>
  <c r="I24" i="23" s="1"/>
  <c r="J24" i="23" s="1"/>
  <c r="J20" i="4"/>
  <c r="F21" i="23"/>
  <c r="T24" i="22"/>
  <c r="M23" i="22"/>
  <c r="I24" i="22" s="1"/>
  <c r="J24" i="22" s="1"/>
  <c r="I20" i="4"/>
  <c r="M19" i="4"/>
  <c r="I26" i="18"/>
  <c r="F27" i="18"/>
  <c r="N26" i="18"/>
  <c r="S74" i="23" s="1"/>
  <c r="K27" i="18"/>
  <c r="D35" i="4"/>
  <c r="B30" i="25" s="1"/>
  <c r="D30" i="25" s="1"/>
  <c r="M26" i="8"/>
  <c r="O25" i="8"/>
  <c r="E73" i="23" s="1"/>
  <c r="F27" i="15"/>
  <c r="I26" i="15"/>
  <c r="J26" i="6"/>
  <c r="G27" i="6"/>
  <c r="I26" i="16"/>
  <c r="F27" i="16"/>
  <c r="K27" i="17"/>
  <c r="N26" i="17"/>
  <c r="L74" i="23" s="1"/>
  <c r="N26" i="15"/>
  <c r="L73" i="22" s="1"/>
  <c r="K27" i="15"/>
  <c r="K27" i="16"/>
  <c r="N26" i="16"/>
  <c r="S73" i="22" s="1"/>
  <c r="I26" i="17"/>
  <c r="F27" i="17"/>
  <c r="J26" i="8"/>
  <c r="G27" i="8"/>
  <c r="M29" i="16"/>
  <c r="B22" i="22"/>
  <c r="C22" i="22" s="1"/>
  <c r="F20" i="4"/>
  <c r="K39" i="4"/>
  <c r="A35" i="4" l="1"/>
  <c r="A29" i="25"/>
  <c r="P25" i="22"/>
  <c r="Q25" i="22" s="1"/>
  <c r="B21" i="4"/>
  <c r="K28" i="18"/>
  <c r="N27" i="18"/>
  <c r="S75" i="23" s="1"/>
  <c r="F28" i="18"/>
  <c r="I27" i="18"/>
  <c r="D36" i="4"/>
  <c r="B31" i="25" s="1"/>
  <c r="D31" i="25" s="1"/>
  <c r="M27" i="8"/>
  <c r="O26" i="8"/>
  <c r="E74" i="23" s="1"/>
  <c r="J27" i="8"/>
  <c r="G28" i="8"/>
  <c r="J27" i="6"/>
  <c r="G28" i="6"/>
  <c r="K28" i="16"/>
  <c r="N27" i="16"/>
  <c r="S74" i="22" s="1"/>
  <c r="K28" i="17"/>
  <c r="N27" i="17"/>
  <c r="L75" i="23" s="1"/>
  <c r="F28" i="15"/>
  <c r="I27" i="15"/>
  <c r="F28" i="17"/>
  <c r="I27" i="17"/>
  <c r="K28" i="15"/>
  <c r="N27" i="15"/>
  <c r="L74" i="22" s="1"/>
  <c r="I27" i="16"/>
  <c r="F28" i="16"/>
  <c r="M30" i="16"/>
  <c r="M20" i="4"/>
  <c r="B22" i="23"/>
  <c r="C22" i="23" s="1"/>
  <c r="C21" i="4"/>
  <c r="K40" i="4"/>
  <c r="A36" i="4" l="1"/>
  <c r="A30" i="25"/>
  <c r="E61" i="4"/>
  <c r="F22" i="22"/>
  <c r="F21" i="4" s="1"/>
  <c r="T24" i="23"/>
  <c r="P25" i="23" s="1"/>
  <c r="Q25" i="23" s="1"/>
  <c r="M24" i="23"/>
  <c r="I25" i="23" s="1"/>
  <c r="J25" i="23" s="1"/>
  <c r="M24" i="22"/>
  <c r="I25" i="22" s="1"/>
  <c r="J25" i="22" s="1"/>
  <c r="K29" i="18"/>
  <c r="N28" i="18"/>
  <c r="S76" i="23" s="1"/>
  <c r="F29" i="18"/>
  <c r="I28" i="18"/>
  <c r="D37" i="4"/>
  <c r="B32" i="25" s="1"/>
  <c r="D32" i="25" s="1"/>
  <c r="M28" i="8"/>
  <c r="O27" i="8"/>
  <c r="E75" i="23" s="1"/>
  <c r="L74" i="4" s="1"/>
  <c r="I28" i="17"/>
  <c r="F29" i="17"/>
  <c r="J28" i="6"/>
  <c r="G29" i="6"/>
  <c r="K29" i="17"/>
  <c r="N28" i="17"/>
  <c r="L76" i="23" s="1"/>
  <c r="N28" i="15"/>
  <c r="L75" i="22" s="1"/>
  <c r="K29" i="15"/>
  <c r="J28" i="8"/>
  <c r="G29" i="8"/>
  <c r="I28" i="16"/>
  <c r="F29" i="16"/>
  <c r="F29" i="15"/>
  <c r="I28" i="15"/>
  <c r="K29" i="16"/>
  <c r="N28" i="16"/>
  <c r="S75" i="22" s="1"/>
  <c r="I21" i="4"/>
  <c r="J21" i="4"/>
  <c r="K41" i="4"/>
  <c r="E74" i="4" l="1"/>
  <c r="A37" i="4"/>
  <c r="A31" i="25"/>
  <c r="E62" i="4"/>
  <c r="F22" i="23"/>
  <c r="T25" i="22"/>
  <c r="P26" i="22" s="1"/>
  <c r="Q26" i="22" s="1"/>
  <c r="M25" i="22"/>
  <c r="I29" i="18"/>
  <c r="N29" i="18"/>
  <c r="S77" i="23" s="1"/>
  <c r="D38" i="4"/>
  <c r="B33" i="25" s="1"/>
  <c r="D33" i="25" s="1"/>
  <c r="M29" i="8"/>
  <c r="O28" i="8"/>
  <c r="E76" i="23" s="1"/>
  <c r="I29" i="16"/>
  <c r="F30" i="16"/>
  <c r="K30" i="15"/>
  <c r="N29" i="15"/>
  <c r="L76" i="22" s="1"/>
  <c r="E75" i="4" s="1"/>
  <c r="K30" i="16"/>
  <c r="N29" i="16"/>
  <c r="S76" i="22" s="1"/>
  <c r="N29" i="17"/>
  <c r="L77" i="23" s="1"/>
  <c r="J29" i="6"/>
  <c r="G30" i="6"/>
  <c r="J29" i="8"/>
  <c r="F30" i="15"/>
  <c r="I29" i="15"/>
  <c r="I29" i="17"/>
  <c r="B23" i="22"/>
  <c r="C23" i="22" s="1"/>
  <c r="K42" i="4"/>
  <c r="A38" i="4" l="1"/>
  <c r="A32" i="25"/>
  <c r="E63" i="4"/>
  <c r="T25" i="23"/>
  <c r="P26" i="23" s="1"/>
  <c r="Q26" i="23" s="1"/>
  <c r="M25" i="23"/>
  <c r="I26" i="23" s="1"/>
  <c r="J26" i="23" s="1"/>
  <c r="T26" i="22"/>
  <c r="I26" i="22"/>
  <c r="J26" i="22" s="1"/>
  <c r="B22" i="4"/>
  <c r="D39" i="4"/>
  <c r="B34" i="25" s="1"/>
  <c r="D34" i="25" s="1"/>
  <c r="O29" i="8"/>
  <c r="E77" i="23" s="1"/>
  <c r="L76" i="4" s="1"/>
  <c r="C22" i="4"/>
  <c r="N30" i="16"/>
  <c r="S77" i="22" s="1"/>
  <c r="N30" i="15"/>
  <c r="L77" i="22" s="1"/>
  <c r="I30" i="16"/>
  <c r="I30" i="15"/>
  <c r="J30" i="6"/>
  <c r="M21" i="4"/>
  <c r="B23" i="23"/>
  <c r="C23" i="23" s="1"/>
  <c r="K43" i="4"/>
  <c r="E76" i="4" l="1"/>
  <c r="A39" i="4"/>
  <c r="A33" i="25"/>
  <c r="E64" i="4"/>
  <c r="M26" i="23"/>
  <c r="P27" i="22"/>
  <c r="Q27" i="22" s="1"/>
  <c r="F23" i="22"/>
  <c r="F22" i="4" s="1"/>
  <c r="D40" i="4"/>
  <c r="B35" i="25" s="1"/>
  <c r="D35" i="25" s="1"/>
  <c r="I22" i="4"/>
  <c r="J22" i="4"/>
  <c r="K44" i="4"/>
  <c r="A40" i="4" l="1"/>
  <c r="A34" i="25"/>
  <c r="E65" i="4"/>
  <c r="T26" i="23"/>
  <c r="P27" i="23" s="1"/>
  <c r="Q27" i="23" s="1"/>
  <c r="I27" i="23"/>
  <c r="J27" i="23" s="1"/>
  <c r="F23" i="23"/>
  <c r="T27" i="22"/>
  <c r="M26" i="22"/>
  <c r="I27" i="22" s="1"/>
  <c r="J27" i="22" s="1"/>
  <c r="B24" i="22"/>
  <c r="C24" i="22" s="1"/>
  <c r="D41" i="4"/>
  <c r="B36" i="25" s="1"/>
  <c r="D36" i="25" s="1"/>
  <c r="K45" i="4"/>
  <c r="A41" i="4" l="1"/>
  <c r="A35" i="25"/>
  <c r="E66" i="4"/>
  <c r="T27" i="23"/>
  <c r="M27" i="23"/>
  <c r="P28" i="22"/>
  <c r="Q28" i="22" s="1"/>
  <c r="B23" i="4"/>
  <c r="F24" i="22"/>
  <c r="C23" i="4"/>
  <c r="D42" i="4"/>
  <c r="B37" i="25" s="1"/>
  <c r="D37" i="25" s="1"/>
  <c r="M22" i="4"/>
  <c r="B24" i="23"/>
  <c r="C24" i="23" s="1"/>
  <c r="D45" i="4"/>
  <c r="B40" i="25" s="1"/>
  <c r="D40" i="25" s="1"/>
  <c r="K46" i="4"/>
  <c r="A42" i="4" l="1"/>
  <c r="A36" i="25"/>
  <c r="P28" i="23"/>
  <c r="Q28" i="23" s="1"/>
  <c r="I28" i="23"/>
  <c r="J28" i="23" s="1"/>
  <c r="T28" i="22"/>
  <c r="M27" i="22"/>
  <c r="I28" i="22" s="1"/>
  <c r="J28" i="22" s="1"/>
  <c r="L69" i="4"/>
  <c r="F23" i="4"/>
  <c r="D43" i="4"/>
  <c r="B38" i="25" s="1"/>
  <c r="D38" i="25" s="1"/>
  <c r="I23" i="4"/>
  <c r="J23" i="4"/>
  <c r="D46" i="4"/>
  <c r="B41" i="25" s="1"/>
  <c r="D41" i="25" s="1"/>
  <c r="K47" i="4"/>
  <c r="A43" i="4" l="1"/>
  <c r="A37" i="25"/>
  <c r="T28" i="23"/>
  <c r="M28" i="23"/>
  <c r="F24" i="23"/>
  <c r="B25" i="23" s="1"/>
  <c r="C25" i="23" s="1"/>
  <c r="P29" i="22"/>
  <c r="Q29" i="22" s="1"/>
  <c r="L70" i="4"/>
  <c r="B25" i="22"/>
  <c r="C25" i="22" s="1"/>
  <c r="D44" i="4"/>
  <c r="B39" i="25" s="1"/>
  <c r="D39" i="25" s="1"/>
  <c r="D47" i="4"/>
  <c r="B42" i="25" s="1"/>
  <c r="D42" i="25" s="1"/>
  <c r="K48" i="4"/>
  <c r="A44" i="4" l="1"/>
  <c r="A38" i="25"/>
  <c r="E69" i="4"/>
  <c r="P29" i="23"/>
  <c r="Q29" i="23" s="1"/>
  <c r="I29" i="23"/>
  <c r="J29" i="23" s="1"/>
  <c r="M28" i="22"/>
  <c r="I29" i="22" s="1"/>
  <c r="J29" i="22" s="1"/>
  <c r="B24" i="4"/>
  <c r="L71" i="4"/>
  <c r="C24" i="4"/>
  <c r="M23" i="4"/>
  <c r="I24" i="4"/>
  <c r="J24" i="4"/>
  <c r="D48" i="4"/>
  <c r="B43" i="25" s="1"/>
  <c r="D43" i="25" s="1"/>
  <c r="K49" i="4"/>
  <c r="L73" i="4" l="1"/>
  <c r="A45" i="4"/>
  <c r="A39" i="25"/>
  <c r="E70" i="4"/>
  <c r="T29" i="23"/>
  <c r="F25" i="23"/>
  <c r="M24" i="4" s="1"/>
  <c r="T29" i="22"/>
  <c r="P30" i="22" s="1"/>
  <c r="Q30" i="22" s="1"/>
  <c r="F25" i="22"/>
  <c r="F24" i="4" s="1"/>
  <c r="J31" i="8"/>
  <c r="D22" i="5" s="1"/>
  <c r="D39" i="27" s="1"/>
  <c r="I31" i="17"/>
  <c r="D23" i="5" s="1"/>
  <c r="I31" i="18"/>
  <c r="D24" i="5" s="1"/>
  <c r="D41" i="27" s="1"/>
  <c r="D51" i="4"/>
  <c r="D49" i="4"/>
  <c r="B44" i="25" s="1"/>
  <c r="D44" i="25" s="1"/>
  <c r="K50" i="4"/>
  <c r="A46" i="4" l="1"/>
  <c r="A40" i="25"/>
  <c r="E71" i="4"/>
  <c r="O31" i="8"/>
  <c r="L75" i="4" s="1"/>
  <c r="L72" i="4"/>
  <c r="P30" i="23"/>
  <c r="Q30" i="23" s="1"/>
  <c r="M29" i="23"/>
  <c r="I30" i="23" s="1"/>
  <c r="J30" i="23" s="1"/>
  <c r="M29" i="22"/>
  <c r="I30" i="22" s="1"/>
  <c r="J30" i="22" s="1"/>
  <c r="B26" i="22"/>
  <c r="C26" i="22" s="1"/>
  <c r="B26" i="23"/>
  <c r="C26" i="23" s="1"/>
  <c r="D52" i="4"/>
  <c r="K52" i="4"/>
  <c r="K51" i="4"/>
  <c r="B46" i="25" s="1"/>
  <c r="D46" i="25" s="1"/>
  <c r="B47" i="25" l="1"/>
  <c r="D47" i="25" s="1"/>
  <c r="E73" i="4"/>
  <c r="A47" i="4"/>
  <c r="A41" i="25"/>
  <c r="E72" i="4"/>
  <c r="T30" i="23"/>
  <c r="I25" i="4"/>
  <c r="T30" i="22"/>
  <c r="P31" i="22" s="1"/>
  <c r="Q31" i="22" s="1"/>
  <c r="B25" i="4"/>
  <c r="C25" i="4"/>
  <c r="I32" i="15"/>
  <c r="C23" i="5" s="1"/>
  <c r="C40" i="27" s="1"/>
  <c r="J32" i="6"/>
  <c r="C22" i="5" s="1"/>
  <c r="I32" i="16"/>
  <c r="C24" i="5" s="1"/>
  <c r="C41" i="27" s="1"/>
  <c r="J25" i="4"/>
  <c r="D53" i="4"/>
  <c r="B48" i="25" s="1"/>
  <c r="D48" i="25" s="1"/>
  <c r="D50" i="4"/>
  <c r="B45" i="25" s="1"/>
  <c r="D45" i="25" s="1"/>
  <c r="AQ8" i="28" l="1"/>
  <c r="AP8" i="28"/>
  <c r="D50" i="25"/>
  <c r="A48" i="4"/>
  <c r="A42" i="25"/>
  <c r="P31" i="23"/>
  <c r="Q31" i="23" s="1"/>
  <c r="M30" i="23"/>
  <c r="I31" i="23" s="1"/>
  <c r="J31" i="23" s="1"/>
  <c r="F26" i="23"/>
  <c r="M25" i="4" s="1"/>
  <c r="T31" i="22"/>
  <c r="M30" i="22"/>
  <c r="I31" i="22" s="1"/>
  <c r="J31" i="22" s="1"/>
  <c r="F26" i="22"/>
  <c r="B27" i="22" s="1"/>
  <c r="C27" i="22" s="1"/>
  <c r="D54" i="4"/>
  <c r="A49" i="4" l="1"/>
  <c r="A43" i="25"/>
  <c r="P32" i="22"/>
  <c r="Q32" i="22" s="1"/>
  <c r="B26" i="4"/>
  <c r="F25" i="4"/>
  <c r="C26" i="4"/>
  <c r="B27" i="23"/>
  <c r="C27" i="23" s="1"/>
  <c r="D55" i="4"/>
  <c r="A50" i="4" l="1"/>
  <c r="A44" i="25"/>
  <c r="T31" i="23"/>
  <c r="P32" i="23" s="1"/>
  <c r="Q32" i="23" s="1"/>
  <c r="M31" i="23"/>
  <c r="I32" i="23" s="1"/>
  <c r="J32" i="23" s="1"/>
  <c r="J26" i="4"/>
  <c r="M31" i="22"/>
  <c r="I32" i="22" s="1"/>
  <c r="J32" i="22" s="1"/>
  <c r="F27" i="22"/>
  <c r="B28" i="22" s="1"/>
  <c r="C28" i="22" s="1"/>
  <c r="I26" i="4"/>
  <c r="D56" i="4"/>
  <c r="A51" i="4" l="1"/>
  <c r="A45" i="25"/>
  <c r="M32" i="23"/>
  <c r="F27" i="23"/>
  <c r="B28" i="23" s="1"/>
  <c r="C28" i="23" s="1"/>
  <c r="T32" i="22"/>
  <c r="P33" i="22" s="1"/>
  <c r="Q33" i="22" s="1"/>
  <c r="M32" i="22"/>
  <c r="B27" i="4"/>
  <c r="F26" i="4"/>
  <c r="C27" i="4"/>
  <c r="D57" i="4"/>
  <c r="A52" i="4" l="1"/>
  <c r="A46" i="25"/>
  <c r="J27" i="4"/>
  <c r="M26" i="4"/>
  <c r="T32" i="23"/>
  <c r="P33" i="23" s="1"/>
  <c r="Q33" i="23" s="1"/>
  <c r="I33" i="23"/>
  <c r="J33" i="23" s="1"/>
  <c r="I27" i="4"/>
  <c r="I33" i="22"/>
  <c r="J33" i="22" s="1"/>
  <c r="F28" i="22"/>
  <c r="B29" i="22" s="1"/>
  <c r="C29" i="22" s="1"/>
  <c r="D58" i="4"/>
  <c r="A53" i="4" l="1"/>
  <c r="A47" i="25"/>
  <c r="F28" i="23"/>
  <c r="B29" i="23" s="1"/>
  <c r="C29" i="23" s="1"/>
  <c r="T33" i="22"/>
  <c r="P34" i="22" s="1"/>
  <c r="Q34" i="22" s="1"/>
  <c r="B28" i="4"/>
  <c r="C28" i="4"/>
  <c r="F27" i="4"/>
  <c r="D59" i="4"/>
  <c r="J28" i="4" l="1"/>
  <c r="A54" i="4"/>
  <c r="A48" i="25"/>
  <c r="M27" i="4"/>
  <c r="I28" i="4"/>
  <c r="T33" i="23"/>
  <c r="P34" i="23" s="1"/>
  <c r="Q34" i="23" s="1"/>
  <c r="M33" i="23"/>
  <c r="I34" i="23" s="1"/>
  <c r="J34" i="23" s="1"/>
  <c r="M33" i="22"/>
  <c r="I34" i="22" s="1"/>
  <c r="J34" i="22" s="1"/>
  <c r="F29" i="22"/>
  <c r="B30" i="22" s="1"/>
  <c r="C30" i="22" s="1"/>
  <c r="D60" i="4"/>
  <c r="F29" i="23" l="1"/>
  <c r="B30" i="23" s="1"/>
  <c r="A55" i="4"/>
  <c r="T34" i="22"/>
  <c r="P35" i="22" s="1"/>
  <c r="Q35" i="22" s="1"/>
  <c r="B29" i="4"/>
  <c r="C29" i="4"/>
  <c r="F28" i="4"/>
  <c r="D61" i="4"/>
  <c r="C30" i="23" l="1"/>
  <c r="J29" i="4" s="1"/>
  <c r="M28" i="4"/>
  <c r="I29" i="4"/>
  <c r="A56" i="4"/>
  <c r="T34" i="23"/>
  <c r="P35" i="23" s="1"/>
  <c r="Q35" i="23" s="1"/>
  <c r="M34" i="23"/>
  <c r="I35" i="23" s="1"/>
  <c r="J35" i="23" s="1"/>
  <c r="M34" i="22"/>
  <c r="I35" i="22" s="1"/>
  <c r="J35" i="22" s="1"/>
  <c r="F30" i="22"/>
  <c r="F29" i="4" s="1"/>
  <c r="E41" i="27"/>
  <c r="D62" i="4"/>
  <c r="F30" i="23" l="1"/>
  <c r="B31" i="23" s="1"/>
  <c r="C31" i="23" s="1"/>
  <c r="A57" i="4"/>
  <c r="T35" i="22"/>
  <c r="P36" i="22" s="1"/>
  <c r="Q36" i="22" s="1"/>
  <c r="B31" i="22"/>
  <c r="C31" i="22" s="1"/>
  <c r="E24" i="5"/>
  <c r="D63" i="4"/>
  <c r="M29" i="4" l="1"/>
  <c r="A58" i="4"/>
  <c r="T35" i="23"/>
  <c r="P36" i="23" s="1"/>
  <c r="Q36" i="23" s="1"/>
  <c r="M35" i="23"/>
  <c r="I36" i="23" s="1"/>
  <c r="J36" i="23" s="1"/>
  <c r="M35" i="22"/>
  <c r="I36" i="22" s="1"/>
  <c r="J36" i="22" s="1"/>
  <c r="B30" i="4"/>
  <c r="C30" i="4"/>
  <c r="D64" i="4"/>
  <c r="I30" i="4"/>
  <c r="J30" i="4"/>
  <c r="A59" i="4" l="1"/>
  <c r="F31" i="23"/>
  <c r="T36" i="22"/>
  <c r="P37" i="22" s="1"/>
  <c r="Q37" i="22" s="1"/>
  <c r="M36" i="22"/>
  <c r="F31" i="22"/>
  <c r="F30" i="4" s="1"/>
  <c r="D65" i="4"/>
  <c r="A60" i="4" l="1"/>
  <c r="T36" i="23"/>
  <c r="P37" i="23" s="1"/>
  <c r="Q37" i="23" s="1"/>
  <c r="M36" i="23"/>
  <c r="I37" i="23" s="1"/>
  <c r="J37" i="23" s="1"/>
  <c r="I37" i="22"/>
  <c r="J37" i="22" s="1"/>
  <c r="B32" i="22"/>
  <c r="C32" i="22" s="1"/>
  <c r="D66" i="4"/>
  <c r="B32" i="23"/>
  <c r="C32" i="23" s="1"/>
  <c r="M30" i="4"/>
  <c r="A61" i="4" l="1"/>
  <c r="T37" i="22"/>
  <c r="P38" i="22" s="1"/>
  <c r="Q38" i="22" s="1"/>
  <c r="M37" i="22"/>
  <c r="B31" i="4"/>
  <c r="C31" i="4"/>
  <c r="D67" i="4"/>
  <c r="I31" i="4"/>
  <c r="J31" i="4"/>
  <c r="A62" i="4" l="1"/>
  <c r="T37" i="23"/>
  <c r="P38" i="23" s="1"/>
  <c r="Q38" i="23" s="1"/>
  <c r="M37" i="23"/>
  <c r="I38" i="23" s="1"/>
  <c r="J38" i="23" s="1"/>
  <c r="F32" i="23"/>
  <c r="I38" i="22"/>
  <c r="J38" i="22" s="1"/>
  <c r="F32" i="22"/>
  <c r="F31" i="4" s="1"/>
  <c r="D69" i="4"/>
  <c r="D68" i="4"/>
  <c r="A63" i="4" l="1"/>
  <c r="T38" i="22"/>
  <c r="P39" i="22" s="1"/>
  <c r="Q39" i="22" s="1"/>
  <c r="M38" i="22"/>
  <c r="B33" i="22"/>
  <c r="C33" i="22" s="1"/>
  <c r="D70" i="4"/>
  <c r="M31" i="4"/>
  <c r="B33" i="23"/>
  <c r="C33" i="23" s="1"/>
  <c r="A64" i="4" l="1"/>
  <c r="T38" i="23"/>
  <c r="P39" i="23" s="1"/>
  <c r="Q39" i="23" s="1"/>
  <c r="M38" i="23"/>
  <c r="I39" i="23" s="1"/>
  <c r="J39" i="23" s="1"/>
  <c r="I39" i="22"/>
  <c r="J39" i="22" s="1"/>
  <c r="B32" i="4"/>
  <c r="C32" i="4"/>
  <c r="D71" i="4"/>
  <c r="J32" i="4"/>
  <c r="I32" i="4"/>
  <c r="A65" i="4" l="1"/>
  <c r="M39" i="23"/>
  <c r="F33" i="23"/>
  <c r="T39" i="22"/>
  <c r="P40" i="22" s="1"/>
  <c r="Q40" i="22" s="1"/>
  <c r="F33" i="22"/>
  <c r="F32" i="4" s="1"/>
  <c r="D72" i="4"/>
  <c r="B50" i="25" s="1"/>
  <c r="A66" i="4" l="1"/>
  <c r="T39" i="23"/>
  <c r="P40" i="23" s="1"/>
  <c r="Q40" i="23" s="1"/>
  <c r="I40" i="23"/>
  <c r="J40" i="23" s="1"/>
  <c r="M39" i="22"/>
  <c r="I40" i="22" s="1"/>
  <c r="J40" i="22" s="1"/>
  <c r="B34" i="22"/>
  <c r="C34" i="22" s="1"/>
  <c r="B34" i="23"/>
  <c r="C34" i="23" s="1"/>
  <c r="M32" i="4"/>
  <c r="A67" i="4" l="1"/>
  <c r="M40" i="23"/>
  <c r="T40" i="22"/>
  <c r="P41" i="22" s="1"/>
  <c r="Q41" i="22" s="1"/>
  <c r="B33" i="4"/>
  <c r="C33" i="4"/>
  <c r="J33" i="4"/>
  <c r="I33" i="4"/>
  <c r="A68" i="4" l="1"/>
  <c r="T40" i="23"/>
  <c r="P41" i="23" s="1"/>
  <c r="Q41" i="23" s="1"/>
  <c r="I41" i="23"/>
  <c r="J41" i="23" s="1"/>
  <c r="F34" i="23"/>
  <c r="M33" i="4" s="1"/>
  <c r="M40" i="22"/>
  <c r="I41" i="22" s="1"/>
  <c r="J41" i="22" s="1"/>
  <c r="F34" i="22"/>
  <c r="B35" i="22" s="1"/>
  <c r="C35" i="22" s="1"/>
  <c r="A69" i="4" l="1"/>
  <c r="T41" i="22"/>
  <c r="P42" i="22" s="1"/>
  <c r="Q42" i="22" s="1"/>
  <c r="B34" i="4"/>
  <c r="C34" i="4"/>
  <c r="F33" i="4"/>
  <c r="B35" i="23"/>
  <c r="C35" i="23" s="1"/>
  <c r="A70" i="4" l="1"/>
  <c r="T41" i="23"/>
  <c r="P42" i="23" s="1"/>
  <c r="Q42" i="23" s="1"/>
  <c r="M41" i="23"/>
  <c r="I42" i="23" s="1"/>
  <c r="J42" i="23" s="1"/>
  <c r="I34" i="4"/>
  <c r="M41" i="22"/>
  <c r="I42" i="22" s="1"/>
  <c r="J42" i="22" s="1"/>
  <c r="F35" i="22"/>
  <c r="B36" i="22" s="1"/>
  <c r="C36" i="22" s="1"/>
  <c r="J34" i="4"/>
  <c r="A71" i="4" l="1"/>
  <c r="F35" i="23"/>
  <c r="M34" i="4" s="1"/>
  <c r="T42" i="22"/>
  <c r="P43" i="22" s="1"/>
  <c r="Q43" i="22" s="1"/>
  <c r="B35" i="4"/>
  <c r="F34" i="4"/>
  <c r="C35" i="4"/>
  <c r="A72" i="4" l="1"/>
  <c r="T42" i="23"/>
  <c r="P43" i="23" s="1"/>
  <c r="Q43" i="23" s="1"/>
  <c r="M42" i="23"/>
  <c r="I43" i="23" s="1"/>
  <c r="J43" i="23" s="1"/>
  <c r="M42" i="22"/>
  <c r="I43" i="22" s="1"/>
  <c r="J43" i="22" s="1"/>
  <c r="F36" i="22"/>
  <c r="F35" i="4" s="1"/>
  <c r="B36" i="23"/>
  <c r="C36" i="23" s="1"/>
  <c r="A73" i="4" l="1"/>
  <c r="J35" i="4"/>
  <c r="T43" i="22"/>
  <c r="P44" i="22" s="1"/>
  <c r="Q44" i="22" s="1"/>
  <c r="B37" i="22"/>
  <c r="C37" i="22" s="1"/>
  <c r="I35" i="4"/>
  <c r="A74" i="4" l="1"/>
  <c r="T43" i="23"/>
  <c r="P44" i="23" s="1"/>
  <c r="Q44" i="23" s="1"/>
  <c r="M43" i="23"/>
  <c r="I44" i="23" s="1"/>
  <c r="J44" i="23" s="1"/>
  <c r="F36" i="23"/>
  <c r="M35" i="4" s="1"/>
  <c r="T44" i="22"/>
  <c r="M43" i="22"/>
  <c r="I44" i="22" s="1"/>
  <c r="J44" i="22" s="1"/>
  <c r="B36" i="4"/>
  <c r="C36" i="4"/>
  <c r="A75" i="4" l="1"/>
  <c r="A76" i="4" s="1"/>
  <c r="B37" i="23"/>
  <c r="C37" i="23" s="1"/>
  <c r="M44" i="23"/>
  <c r="P45" i="22"/>
  <c r="Q45" i="22" s="1"/>
  <c r="F37" i="22"/>
  <c r="B38" i="22" s="1"/>
  <c r="C38" i="22" s="1"/>
  <c r="J36" i="4" l="1"/>
  <c r="I36" i="4"/>
  <c r="T44" i="23"/>
  <c r="P45" i="23" s="1"/>
  <c r="Q45" i="23" s="1"/>
  <c r="I45" i="23"/>
  <c r="J45" i="23" s="1"/>
  <c r="F37" i="23"/>
  <c r="B38" i="23" s="1"/>
  <c r="C38" i="23" s="1"/>
  <c r="C34" i="27"/>
  <c r="M44" i="22"/>
  <c r="I45" i="22" s="1"/>
  <c r="J45" i="22" s="1"/>
  <c r="F38" i="22"/>
  <c r="F36" i="4"/>
  <c r="C37" i="4"/>
  <c r="B37" i="4"/>
  <c r="T45" i="22" l="1"/>
  <c r="P46" i="22" s="1"/>
  <c r="Q46" i="22" s="1"/>
  <c r="M45" i="23"/>
  <c r="I37" i="4"/>
  <c r="C33" i="27"/>
  <c r="F37" i="4"/>
  <c r="M36" i="4"/>
  <c r="J37" i="4"/>
  <c r="T46" i="22" l="1"/>
  <c r="P47" i="22" s="1"/>
  <c r="Q47" i="22" s="1"/>
  <c r="M45" i="22"/>
  <c r="I46" i="22" s="1"/>
  <c r="J46" i="22" s="1"/>
  <c r="T45" i="23"/>
  <c r="P46" i="23" s="1"/>
  <c r="Q46" i="23" s="1"/>
  <c r="I46" i="23"/>
  <c r="J46" i="23" s="1"/>
  <c r="F38" i="23"/>
  <c r="M37" i="4" s="1"/>
  <c r="B39" i="22"/>
  <c r="C39" i="22" s="1"/>
  <c r="T47" i="22" l="1"/>
  <c r="P48" i="22" s="1"/>
  <c r="Q48" i="22" s="1"/>
  <c r="M46" i="22"/>
  <c r="I47" i="22" s="1"/>
  <c r="J47" i="22" s="1"/>
  <c r="C38" i="4"/>
  <c r="F39" i="22"/>
  <c r="B40" i="22" s="1"/>
  <c r="C40" i="22" s="1"/>
  <c r="B38" i="4"/>
  <c r="B39" i="23"/>
  <c r="C39" i="23" s="1"/>
  <c r="T48" i="22" l="1"/>
  <c r="P49" i="22" s="1"/>
  <c r="Q49" i="22" s="1"/>
  <c r="T46" i="23"/>
  <c r="P47" i="23" s="1"/>
  <c r="Q47" i="23" s="1"/>
  <c r="M46" i="23"/>
  <c r="I47" i="23" s="1"/>
  <c r="J47" i="23" s="1"/>
  <c r="M47" i="22"/>
  <c r="I48" i="22" s="1"/>
  <c r="J48" i="22" s="1"/>
  <c r="F38" i="4"/>
  <c r="B39" i="4"/>
  <c r="C39" i="4"/>
  <c r="I38" i="4"/>
  <c r="F39" i="23"/>
  <c r="T49" i="22" l="1"/>
  <c r="P50" i="22" s="1"/>
  <c r="Q50" i="22" s="1"/>
  <c r="D34" i="27"/>
  <c r="E34" i="27" s="1"/>
  <c r="D33" i="27"/>
  <c r="M48" i="22"/>
  <c r="I49" i="22" s="1"/>
  <c r="J49" i="22" s="1"/>
  <c r="F40" i="22"/>
  <c r="J38" i="4"/>
  <c r="T50" i="22" l="1"/>
  <c r="P51" i="22" s="1"/>
  <c r="Q51" i="22" s="1"/>
  <c r="T47" i="23"/>
  <c r="P48" i="23" s="1"/>
  <c r="Q48" i="23" s="1"/>
  <c r="M47" i="23"/>
  <c r="I48" i="23" s="1"/>
  <c r="J48" i="23" s="1"/>
  <c r="M49" i="22"/>
  <c r="I50" i="22" s="1"/>
  <c r="J50" i="22" s="1"/>
  <c r="B41" i="22"/>
  <c r="C41" i="22" s="1"/>
  <c r="F39" i="4"/>
  <c r="M38" i="4"/>
  <c r="B40" i="23"/>
  <c r="C40" i="23" s="1"/>
  <c r="T51" i="22" l="1"/>
  <c r="P52" i="22" s="1"/>
  <c r="Q52" i="22" s="1"/>
  <c r="T48" i="23"/>
  <c r="P49" i="23" s="1"/>
  <c r="Q49" i="23" s="1"/>
  <c r="M48" i="23"/>
  <c r="I49" i="23" s="1"/>
  <c r="J49" i="23" s="1"/>
  <c r="M50" i="22"/>
  <c r="I51" i="22" s="1"/>
  <c r="J51" i="22" s="1"/>
  <c r="F41" i="22"/>
  <c r="B40" i="4"/>
  <c r="C40" i="4"/>
  <c r="I39" i="4"/>
  <c r="J39" i="4"/>
  <c r="T52" i="22" l="1"/>
  <c r="P53" i="22" s="1"/>
  <c r="Q53" i="22" s="1"/>
  <c r="T49" i="23"/>
  <c r="P50" i="23" s="1"/>
  <c r="Q50" i="23" s="1"/>
  <c r="M49" i="23"/>
  <c r="I50" i="23" s="1"/>
  <c r="J50" i="23" s="1"/>
  <c r="F40" i="23"/>
  <c r="M51" i="22"/>
  <c r="I52" i="22" s="1"/>
  <c r="J52" i="22" s="1"/>
  <c r="F40" i="4"/>
  <c r="T53" i="22" l="1"/>
  <c r="P54" i="22" s="1"/>
  <c r="Q54" i="22" s="1"/>
  <c r="T50" i="23"/>
  <c r="M52" i="22"/>
  <c r="I53" i="22" s="1"/>
  <c r="J53" i="22" s="1"/>
  <c r="B42" i="22"/>
  <c r="C42" i="22" s="1"/>
  <c r="B41" i="23"/>
  <c r="C41" i="23" s="1"/>
  <c r="M39" i="4"/>
  <c r="P51" i="23" l="1"/>
  <c r="Q51" i="23" s="1"/>
  <c r="T54" i="22"/>
  <c r="P55" i="22" s="1"/>
  <c r="Q55" i="22" s="1"/>
  <c r="M53" i="22"/>
  <c r="I54" i="22" s="1"/>
  <c r="J54" i="22" s="1"/>
  <c r="B41" i="4"/>
  <c r="C41" i="4"/>
  <c r="J40" i="4"/>
  <c r="I40" i="4"/>
  <c r="F42" i="22" l="1"/>
  <c r="T51" i="23"/>
  <c r="P52" i="23" s="1"/>
  <c r="Q52" i="23" s="1"/>
  <c r="F41" i="23"/>
  <c r="M54" i="22"/>
  <c r="I55" i="22" s="1"/>
  <c r="J55" i="22" s="1"/>
  <c r="T52" i="23" l="1"/>
  <c r="P53" i="23" s="1"/>
  <c r="Q53" i="23" s="1"/>
  <c r="T55" i="22"/>
  <c r="P56" i="22" s="1"/>
  <c r="Q56" i="22" s="1"/>
  <c r="M55" i="22"/>
  <c r="I56" i="22" s="1"/>
  <c r="J56" i="22" s="1"/>
  <c r="B43" i="22"/>
  <c r="C43" i="22" s="1"/>
  <c r="F41" i="4"/>
  <c r="M40" i="4"/>
  <c r="B42" i="23"/>
  <c r="C42" i="23" s="1"/>
  <c r="T53" i="23" l="1"/>
  <c r="P54" i="23" s="1"/>
  <c r="Q54" i="23" s="1"/>
  <c r="M56" i="22"/>
  <c r="I57" i="22" s="1"/>
  <c r="J57" i="22" s="1"/>
  <c r="C42" i="4"/>
  <c r="B42" i="4"/>
  <c r="J41" i="4"/>
  <c r="I41" i="4"/>
  <c r="F43" i="22" l="1"/>
  <c r="T54" i="23"/>
  <c r="P55" i="23" s="1"/>
  <c r="Q55" i="23" s="1"/>
  <c r="F42" i="23"/>
  <c r="T56" i="22"/>
  <c r="P57" i="22" s="1"/>
  <c r="Q57" i="22" s="1"/>
  <c r="T55" i="23" l="1"/>
  <c r="P56" i="23" s="1"/>
  <c r="Q56" i="23" s="1"/>
  <c r="M57" i="22"/>
  <c r="I58" i="22" s="1"/>
  <c r="J58" i="22" s="1"/>
  <c r="B44" i="22"/>
  <c r="C44" i="22" s="1"/>
  <c r="F42" i="4"/>
  <c r="B43" i="23"/>
  <c r="C43" i="23" s="1"/>
  <c r="M41" i="4"/>
  <c r="T57" i="22" l="1"/>
  <c r="P58" i="22" s="1"/>
  <c r="Q58" i="22" s="1"/>
  <c r="M58" i="22"/>
  <c r="I59" i="22" s="1"/>
  <c r="J59" i="22" s="1"/>
  <c r="B43" i="4"/>
  <c r="C43" i="4"/>
  <c r="J42" i="4"/>
  <c r="I42" i="4"/>
  <c r="T56" i="23" l="1"/>
  <c r="P57" i="23" s="1"/>
  <c r="Q57" i="23" s="1"/>
  <c r="F43" i="23"/>
  <c r="B44" i="23" s="1"/>
  <c r="C44" i="23" s="1"/>
  <c r="M59" i="22"/>
  <c r="F44" i="22"/>
  <c r="T57" i="23" l="1"/>
  <c r="T58" i="22"/>
  <c r="P59" i="22" s="1"/>
  <c r="Q59" i="22" s="1"/>
  <c r="I60" i="22"/>
  <c r="J60" i="22" s="1"/>
  <c r="F43" i="4"/>
  <c r="B45" i="22"/>
  <c r="C45" i="22" s="1"/>
  <c r="M42" i="4"/>
  <c r="J43" i="4"/>
  <c r="I43" i="4"/>
  <c r="P58" i="23" l="1"/>
  <c r="Q58" i="23" s="1"/>
  <c r="F44" i="23"/>
  <c r="T59" i="22"/>
  <c r="M60" i="22"/>
  <c r="C44" i="4"/>
  <c r="B44" i="4"/>
  <c r="F45" i="22" l="1"/>
  <c r="F44" i="4" s="1"/>
  <c r="T58" i="23"/>
  <c r="P59" i="23" s="1"/>
  <c r="Q59" i="23" s="1"/>
  <c r="P60" i="22"/>
  <c r="Q60" i="22" s="1"/>
  <c r="I61" i="22"/>
  <c r="J61" i="22" s="1"/>
  <c r="C32" i="27"/>
  <c r="M43" i="4"/>
  <c r="B45" i="23"/>
  <c r="C45" i="23" s="1"/>
  <c r="T59" i="23" l="1"/>
  <c r="M61" i="22"/>
  <c r="B46" i="22"/>
  <c r="C46" i="22" s="1"/>
  <c r="J44" i="4"/>
  <c r="I44" i="4"/>
  <c r="P60" i="23" l="1"/>
  <c r="Q60" i="23" s="1"/>
  <c r="F45" i="23"/>
  <c r="T60" i="22"/>
  <c r="P61" i="22" s="1"/>
  <c r="Q61" i="22" s="1"/>
  <c r="I62" i="22"/>
  <c r="J62" i="22" s="1"/>
  <c r="B45" i="4"/>
  <c r="C45" i="4"/>
  <c r="F46" i="22" l="1"/>
  <c r="F45" i="4" s="1"/>
  <c r="T60" i="23"/>
  <c r="P61" i="23" s="1"/>
  <c r="Q61" i="23" s="1"/>
  <c r="M62" i="22"/>
  <c r="M44" i="4"/>
  <c r="B46" i="23"/>
  <c r="C46" i="23" s="1"/>
  <c r="T61" i="22" l="1"/>
  <c r="P62" i="22" s="1"/>
  <c r="Q62" i="22" s="1"/>
  <c r="I63" i="22"/>
  <c r="J63" i="22" s="1"/>
  <c r="B47" i="22"/>
  <c r="C47" i="22" s="1"/>
  <c r="J45" i="4"/>
  <c r="I45" i="4"/>
  <c r="T61" i="23" l="1"/>
  <c r="P62" i="23" s="1"/>
  <c r="Q62" i="23" s="1"/>
  <c r="F46" i="23"/>
  <c r="M45" i="4" s="1"/>
  <c r="M63" i="22"/>
  <c r="C46" i="4"/>
  <c r="B46" i="4"/>
  <c r="F47" i="22" l="1"/>
  <c r="B48" i="22" s="1"/>
  <c r="C48" i="22" s="1"/>
  <c r="T62" i="22"/>
  <c r="P63" i="22" s="1"/>
  <c r="Q63" i="22" s="1"/>
  <c r="I64" i="22"/>
  <c r="J64" i="22" s="1"/>
  <c r="B47" i="23"/>
  <c r="C47" i="23" s="1"/>
  <c r="F46" i="4" l="1"/>
  <c r="T62" i="23"/>
  <c r="P63" i="23" s="1"/>
  <c r="Q63" i="23" s="1"/>
  <c r="I46" i="4"/>
  <c r="M64" i="22"/>
  <c r="B47" i="4"/>
  <c r="J46" i="4"/>
  <c r="F47" i="23" l="1"/>
  <c r="B48" i="23" s="1"/>
  <c r="C48" i="23" s="1"/>
  <c r="T63" i="22"/>
  <c r="P64" i="22" s="1"/>
  <c r="Q64" i="22" s="1"/>
  <c r="I65" i="22"/>
  <c r="J65" i="22" s="1"/>
  <c r="D32" i="27"/>
  <c r="T63" i="23" l="1"/>
  <c r="P64" i="23" s="1"/>
  <c r="Q64" i="23" s="1"/>
  <c r="M65" i="22"/>
  <c r="M46" i="4"/>
  <c r="J47" i="4"/>
  <c r="I47" i="4"/>
  <c r="F48" i="23" l="1"/>
  <c r="T64" i="22"/>
  <c r="P65" i="22" s="1"/>
  <c r="Q65" i="22" s="1"/>
  <c r="I66" i="22"/>
  <c r="J66" i="22" s="1"/>
  <c r="T64" i="23" l="1"/>
  <c r="P65" i="23" s="1"/>
  <c r="Q65" i="23" s="1"/>
  <c r="M66" i="22"/>
  <c r="B49" i="23"/>
  <c r="C49" i="23" s="1"/>
  <c r="M47" i="4"/>
  <c r="T65" i="22" l="1"/>
  <c r="P66" i="22" s="1"/>
  <c r="Q66" i="22" s="1"/>
  <c r="I67" i="22"/>
  <c r="J67" i="22" s="1"/>
  <c r="J48" i="4"/>
  <c r="I48" i="4"/>
  <c r="T65" i="23" l="1"/>
  <c r="P66" i="23" s="1"/>
  <c r="Q66" i="23" s="1"/>
  <c r="F49" i="23"/>
  <c r="M67" i="22"/>
  <c r="T66" i="22" l="1"/>
  <c r="P67" i="22" s="1"/>
  <c r="Q67" i="22" s="1"/>
  <c r="I68" i="22"/>
  <c r="J68" i="22" s="1"/>
  <c r="B50" i="23"/>
  <c r="C50" i="23" s="1"/>
  <c r="M48" i="4"/>
  <c r="T66" i="23" l="1"/>
  <c r="P67" i="23" s="1"/>
  <c r="Q67" i="23" s="1"/>
  <c r="M68" i="22"/>
  <c r="I49" i="4"/>
  <c r="F50" i="23"/>
  <c r="T67" i="22" l="1"/>
  <c r="P68" i="22" s="1"/>
  <c r="Q68" i="22" s="1"/>
  <c r="I69" i="22"/>
  <c r="J69" i="22" s="1"/>
  <c r="B51" i="23"/>
  <c r="C51" i="23" s="1"/>
  <c r="T67" i="23" l="1"/>
  <c r="P68" i="23" s="1"/>
  <c r="Q68" i="23" s="1"/>
  <c r="M69" i="22"/>
  <c r="F51" i="23" l="1"/>
  <c r="B52" i="23" s="1"/>
  <c r="C52" i="23" s="1"/>
  <c r="T68" i="22"/>
  <c r="P69" i="22" s="1"/>
  <c r="Q69" i="22" s="1"/>
  <c r="I70" i="22"/>
  <c r="J70" i="22" s="1"/>
  <c r="T68" i="23" l="1"/>
  <c r="P69" i="23" s="1"/>
  <c r="Q69" i="23" s="1"/>
  <c r="F52" i="23" l="1"/>
  <c r="B53" i="23" s="1"/>
  <c r="C53" i="23" s="1"/>
  <c r="T69" i="22"/>
  <c r="P70" i="22" s="1"/>
  <c r="Q70" i="22" s="1"/>
  <c r="M70" i="22"/>
  <c r="I71" i="22" s="1"/>
  <c r="J71" i="22" s="1"/>
  <c r="T69" i="23" l="1"/>
  <c r="P70" i="23" s="1"/>
  <c r="Q70" i="23" s="1"/>
  <c r="T70" i="22"/>
  <c r="F53" i="23" l="1"/>
  <c r="B54" i="23" s="1"/>
  <c r="C54" i="23" s="1"/>
  <c r="P71" i="22"/>
  <c r="Q71" i="22" s="1"/>
  <c r="M71" i="22"/>
  <c r="I72" i="22" s="1"/>
  <c r="J72" i="22" s="1"/>
  <c r="T70" i="23" l="1"/>
  <c r="P71" i="23" s="1"/>
  <c r="Q71" i="23" s="1"/>
  <c r="F54" i="23"/>
  <c r="B55" i="23" s="1"/>
  <c r="C55" i="23" s="1"/>
  <c r="T71" i="22"/>
  <c r="M72" i="22"/>
  <c r="T71" i="23" l="1"/>
  <c r="F55" i="23"/>
  <c r="B56" i="23" s="1"/>
  <c r="C56" i="23" s="1"/>
  <c r="P72" i="22"/>
  <c r="Q72" i="22" s="1"/>
  <c r="I73" i="22"/>
  <c r="J73" i="22" s="1"/>
  <c r="P72" i="23" l="1"/>
  <c r="Q72" i="23" s="1"/>
  <c r="F56" i="23"/>
  <c r="B57" i="23" s="1"/>
  <c r="C57" i="23" s="1"/>
  <c r="T72" i="22"/>
  <c r="T72" i="23" l="1"/>
  <c r="F57" i="23"/>
  <c r="B58" i="23" s="1"/>
  <c r="C58" i="23" s="1"/>
  <c r="P73" i="22"/>
  <c r="Q73" i="22" s="1"/>
  <c r="M73" i="22"/>
  <c r="I74" i="22" s="1"/>
  <c r="J74" i="22" s="1"/>
  <c r="M74" i="22" l="1"/>
  <c r="I75" i="22" s="1"/>
  <c r="J75" i="22" s="1"/>
  <c r="P73" i="23"/>
  <c r="Q73" i="23" s="1"/>
  <c r="F58" i="23"/>
  <c r="B59" i="23" s="1"/>
  <c r="C59" i="23" s="1"/>
  <c r="T73" i="22"/>
  <c r="P74" i="22" s="1"/>
  <c r="Q74" i="22" s="1"/>
  <c r="T74" i="22" l="1"/>
  <c r="P75" i="22" s="1"/>
  <c r="Q75" i="22" s="1"/>
  <c r="M75" i="22"/>
  <c r="I76" i="22" s="1"/>
  <c r="J76" i="22" s="1"/>
  <c r="F59" i="23"/>
  <c r="B60" i="23" s="1"/>
  <c r="C60" i="23" s="1"/>
  <c r="T75" i="22" l="1"/>
  <c r="P76" i="22" s="1"/>
  <c r="Q76" i="22" s="1"/>
  <c r="M76" i="22"/>
  <c r="I77" i="22" s="1"/>
  <c r="J77" i="22" s="1"/>
  <c r="T73" i="23"/>
  <c r="P74" i="23" s="1"/>
  <c r="Q74" i="23" s="1"/>
  <c r="F60" i="23"/>
  <c r="T76" i="22" l="1"/>
  <c r="P77" i="22" s="1"/>
  <c r="Q77" i="22" s="1"/>
  <c r="T74" i="23"/>
  <c r="P75" i="23" s="1"/>
  <c r="Q75" i="23" s="1"/>
  <c r="M77" i="22"/>
  <c r="B61" i="23"/>
  <c r="C61" i="23" s="1"/>
  <c r="T77" i="22" l="1"/>
  <c r="T75" i="23"/>
  <c r="P76" i="23" s="1"/>
  <c r="Q76" i="23" s="1"/>
  <c r="F61" i="23"/>
  <c r="T76" i="23" l="1"/>
  <c r="P77" i="23" s="1"/>
  <c r="Q77" i="23" s="1"/>
  <c r="B62" i="23"/>
  <c r="C62" i="23" s="1"/>
  <c r="T77" i="23" l="1"/>
  <c r="F62" i="23"/>
  <c r="B63" i="23" l="1"/>
  <c r="C63" i="23" s="1"/>
  <c r="F63" i="23" l="1"/>
  <c r="B64" i="23" l="1"/>
  <c r="C64" i="23" s="1"/>
  <c r="F64" i="23" l="1"/>
  <c r="B65" i="23" l="1"/>
  <c r="C65" i="23" s="1"/>
  <c r="F65" i="23" l="1"/>
  <c r="B66" i="23" l="1"/>
  <c r="C66" i="23" s="1"/>
  <c r="F66" i="23" l="1"/>
  <c r="B67" i="23" l="1"/>
  <c r="C67" i="23" s="1"/>
  <c r="F67" i="23" l="1"/>
  <c r="B68" i="23" l="1"/>
  <c r="C68" i="23" s="1"/>
  <c r="F68" i="23" l="1"/>
  <c r="B69" i="23" l="1"/>
  <c r="C69" i="23" s="1"/>
  <c r="F69" i="23" l="1"/>
  <c r="B70" i="23" l="1"/>
  <c r="C70" i="23" s="1"/>
  <c r="F70" i="23" l="1"/>
  <c r="B71" i="23" l="1"/>
  <c r="C71" i="23" s="1"/>
  <c r="F71" i="23" l="1"/>
  <c r="E60" i="4"/>
  <c r="B72" i="23" l="1"/>
  <c r="C72" i="23" s="1"/>
  <c r="F72" i="23" l="1"/>
  <c r="B73" i="23" l="1"/>
  <c r="C73" i="23" s="1"/>
  <c r="F73" i="23" l="1"/>
  <c r="B74" i="23" s="1"/>
  <c r="C74" i="23" s="1"/>
  <c r="E24" i="27" l="1"/>
  <c r="F74" i="23" l="1"/>
  <c r="E59" i="4"/>
  <c r="B75" i="23" l="1"/>
  <c r="C75" i="23" s="1"/>
  <c r="E51" i="4"/>
  <c r="E55" i="4"/>
  <c r="E57" i="4"/>
  <c r="E50" i="4"/>
  <c r="E54" i="4"/>
  <c r="E58" i="4"/>
  <c r="E52" i="4"/>
  <c r="E56" i="4"/>
  <c r="E48" i="4"/>
  <c r="E53" i="4"/>
  <c r="E47" i="4" l="1"/>
  <c r="F48" i="22"/>
  <c r="E68" i="4"/>
  <c r="E22" i="27"/>
  <c r="C26" i="27"/>
  <c r="E49" i="4"/>
  <c r="F75" i="23" l="1"/>
  <c r="C47" i="4"/>
  <c r="C7" i="26"/>
  <c r="B76" i="23" l="1"/>
  <c r="C76" i="23" s="1"/>
  <c r="E22" i="5"/>
  <c r="C39" i="27"/>
  <c r="C26" i="5"/>
  <c r="B49" i="22"/>
  <c r="C49" i="22" s="1"/>
  <c r="F47" i="4"/>
  <c r="E67" i="4"/>
  <c r="E39" i="27" l="1"/>
  <c r="C43" i="27"/>
  <c r="C10" i="26" s="1"/>
  <c r="B48" i="4"/>
  <c r="C48" i="4"/>
  <c r="F76" i="23" l="1"/>
  <c r="F49" i="22"/>
  <c r="B77" i="23" l="1"/>
  <c r="C77" i="23" s="1"/>
  <c r="B50" i="22"/>
  <c r="C50" i="22" s="1"/>
  <c r="F48" i="4"/>
  <c r="C36" i="27"/>
  <c r="E32" i="27"/>
  <c r="F77" i="23" l="1"/>
  <c r="B49" i="4"/>
  <c r="C49" i="4"/>
  <c r="F50" i="22" l="1"/>
  <c r="B51" i="22" l="1"/>
  <c r="C51" i="22" s="1"/>
  <c r="F49" i="4"/>
  <c r="B50" i="4" l="1"/>
  <c r="C50" i="4"/>
  <c r="F51" i="22" l="1"/>
  <c r="B52" i="22" l="1"/>
  <c r="C52" i="22" s="1"/>
  <c r="F50" i="4"/>
  <c r="F52" i="22" l="1"/>
  <c r="B51" i="4"/>
  <c r="C51" i="4" l="1"/>
  <c r="B53" i="22" l="1"/>
  <c r="C53" i="22" s="1"/>
  <c r="F51" i="4"/>
  <c r="F53" i="22" l="1"/>
  <c r="B52" i="4"/>
  <c r="C52" i="4" l="1"/>
  <c r="B54" i="22" l="1"/>
  <c r="C54" i="22" s="1"/>
  <c r="F52" i="4"/>
  <c r="F54" i="22" l="1"/>
  <c r="B53" i="4"/>
  <c r="C53" i="4" l="1"/>
  <c r="B55" i="22" l="1"/>
  <c r="C55" i="22" s="1"/>
  <c r="F53" i="4"/>
  <c r="F55" i="22" l="1"/>
  <c r="B54" i="4"/>
  <c r="C54" i="4" l="1"/>
  <c r="B56" i="22" l="1"/>
  <c r="C56" i="22" s="1"/>
  <c r="F54" i="4"/>
  <c r="F56" i="22" l="1"/>
  <c r="B55" i="4"/>
  <c r="C55" i="4" l="1"/>
  <c r="B57" i="22" l="1"/>
  <c r="C57" i="22" s="1"/>
  <c r="F55" i="4"/>
  <c r="B56" i="4" l="1"/>
  <c r="C56" i="4"/>
  <c r="F57" i="22" l="1"/>
  <c r="B58" i="22" l="1"/>
  <c r="C58" i="22" s="1"/>
  <c r="F56" i="4"/>
  <c r="B57" i="4" l="1"/>
  <c r="C57" i="4"/>
  <c r="F58" i="22" l="1"/>
  <c r="B59" i="22" l="1"/>
  <c r="C59" i="22" s="1"/>
  <c r="F57" i="4"/>
  <c r="B58" i="4" l="1"/>
  <c r="C58" i="4"/>
  <c r="F59" i="22" l="1"/>
  <c r="B60" i="22" l="1"/>
  <c r="C60" i="22" s="1"/>
  <c r="F58" i="4"/>
  <c r="B59" i="4" l="1"/>
  <c r="C59" i="4"/>
  <c r="F60" i="22" l="1"/>
  <c r="B61" i="22" l="1"/>
  <c r="C61" i="22" s="1"/>
  <c r="F59" i="4"/>
  <c r="C60" i="4" l="1"/>
  <c r="B60" i="4"/>
  <c r="F61" i="22" l="1"/>
  <c r="F60" i="4" s="1"/>
  <c r="B62" i="22" l="1"/>
  <c r="C62" i="22" s="1"/>
  <c r="C61" i="4" l="1"/>
  <c r="B61" i="4"/>
  <c r="F62" i="22"/>
  <c r="F61" i="4" s="1"/>
  <c r="B63" i="22" l="1"/>
  <c r="C63" i="22" s="1"/>
  <c r="C62" i="4" l="1"/>
  <c r="B62" i="4"/>
  <c r="F63" i="22"/>
  <c r="F62" i="4" s="1"/>
  <c r="B64" i="22" l="1"/>
  <c r="C64" i="22" s="1"/>
  <c r="C63" i="4" l="1"/>
  <c r="B63" i="4"/>
  <c r="F64" i="22"/>
  <c r="B65" i="22" s="1"/>
  <c r="C65" i="22" s="1"/>
  <c r="F63" i="4" l="1"/>
  <c r="C64" i="4"/>
  <c r="B64" i="4"/>
  <c r="F65" i="22" l="1"/>
  <c r="B66" i="22" s="1"/>
  <c r="C66" i="22" s="1"/>
  <c r="F64" i="4" l="1"/>
  <c r="C65" i="4"/>
  <c r="B65" i="4"/>
  <c r="F66" i="22" l="1"/>
  <c r="B67" i="22" s="1"/>
  <c r="C67" i="22" s="1"/>
  <c r="F65" i="4" l="1"/>
  <c r="C66" i="4"/>
  <c r="B66" i="4"/>
  <c r="F67" i="22" l="1"/>
  <c r="B68" i="22" s="1"/>
  <c r="C68" i="22" s="1"/>
  <c r="F66" i="4" l="1"/>
  <c r="B67" i="4"/>
  <c r="C67" i="4"/>
  <c r="F68" i="22" l="1"/>
  <c r="B69" i="22" s="1"/>
  <c r="C69" i="22" s="1"/>
  <c r="F67" i="4" l="1"/>
  <c r="C68" i="4"/>
  <c r="B68" i="4"/>
  <c r="F69" i="22" l="1"/>
  <c r="B70" i="22" s="1"/>
  <c r="C70" i="22" s="1"/>
  <c r="F70" i="22" l="1"/>
  <c r="B69" i="4"/>
  <c r="F68" i="4"/>
  <c r="C69" i="4" l="1"/>
  <c r="L49" i="4"/>
  <c r="M50" i="23"/>
  <c r="B71" i="22" l="1"/>
  <c r="C71" i="22" s="1"/>
  <c r="F69" i="4"/>
  <c r="J49" i="4"/>
  <c r="F71" i="22" l="1"/>
  <c r="B70" i="4"/>
  <c r="L65" i="4"/>
  <c r="L53" i="4"/>
  <c r="L66" i="4"/>
  <c r="L64" i="4"/>
  <c r="L56" i="4"/>
  <c r="L63" i="4"/>
  <c r="L57" i="4"/>
  <c r="L62" i="4"/>
  <c r="L54" i="4"/>
  <c r="E33" i="27"/>
  <c r="E36" i="27" s="1"/>
  <c r="D36" i="27"/>
  <c r="L61" i="4"/>
  <c r="L55" i="4"/>
  <c r="L58" i="4"/>
  <c r="L50" i="4"/>
  <c r="L60" i="4"/>
  <c r="L68" i="4"/>
  <c r="L67" i="4"/>
  <c r="L59" i="4"/>
  <c r="I51" i="23"/>
  <c r="J51" i="23" s="1"/>
  <c r="M49" i="4"/>
  <c r="E23" i="27"/>
  <c r="D26" i="27"/>
  <c r="C70" i="4" l="1"/>
  <c r="L52" i="4"/>
  <c r="L51" i="4"/>
  <c r="I50" i="4"/>
  <c r="J50" i="4"/>
  <c r="E26" i="27"/>
  <c r="E7" i="26"/>
  <c r="M51" i="23" l="1"/>
  <c r="B72" i="22"/>
  <c r="C72" i="22" s="1"/>
  <c r="F70" i="4"/>
  <c r="D26" i="5"/>
  <c r="E23" i="5"/>
  <c r="E26" i="5" s="1"/>
  <c r="D40" i="27"/>
  <c r="B71" i="4" l="1"/>
  <c r="F72" i="22"/>
  <c r="M50" i="4"/>
  <c r="I52" i="23"/>
  <c r="J52" i="23" s="1"/>
  <c r="E40" i="27"/>
  <c r="E43" i="27" s="1"/>
  <c r="D43" i="27"/>
  <c r="E10" i="26" s="1"/>
  <c r="C71" i="4" l="1"/>
  <c r="I51" i="4"/>
  <c r="J51" i="4"/>
  <c r="M52" i="23" l="1"/>
  <c r="B73" i="22"/>
  <c r="C73" i="22" s="1"/>
  <c r="F71" i="4"/>
  <c r="F73" i="22" l="1"/>
  <c r="B74" i="22" s="1"/>
  <c r="C74" i="22" s="1"/>
  <c r="B72" i="4"/>
  <c r="M51" i="4"/>
  <c r="I53" i="23"/>
  <c r="J53" i="23" s="1"/>
  <c r="B73" i="4" l="1"/>
  <c r="C72" i="4"/>
  <c r="J52" i="4"/>
  <c r="I52" i="4"/>
  <c r="F74" i="22" l="1"/>
  <c r="C73" i="4"/>
  <c r="M53" i="23"/>
  <c r="M52" i="4" s="1"/>
  <c r="F72" i="4"/>
  <c r="C28" i="5" s="1"/>
  <c r="B75" i="22" l="1"/>
  <c r="C75" i="22" s="1"/>
  <c r="F73" i="4"/>
  <c r="I54" i="23"/>
  <c r="J54" i="23" s="1"/>
  <c r="B74" i="4" l="1"/>
  <c r="J53" i="4"/>
  <c r="M54" i="23"/>
  <c r="M53" i="4" s="1"/>
  <c r="I53" i="4"/>
  <c r="F75" i="22" l="1"/>
  <c r="C74" i="4"/>
  <c r="I55" i="23"/>
  <c r="J55" i="23" s="1"/>
  <c r="B76" i="22" l="1"/>
  <c r="C76" i="22" s="1"/>
  <c r="F74" i="4"/>
  <c r="M55" i="23"/>
  <c r="I54" i="4"/>
  <c r="B75" i="4" l="1"/>
  <c r="J54" i="4"/>
  <c r="F76" i="22" l="1"/>
  <c r="C75" i="4"/>
  <c r="M54" i="4"/>
  <c r="I56" i="23"/>
  <c r="J56" i="23" s="1"/>
  <c r="B77" i="22" l="1"/>
  <c r="C77" i="22" s="1"/>
  <c r="F75" i="4"/>
  <c r="M56" i="23"/>
  <c r="I55" i="4"/>
  <c r="B76" i="4" l="1"/>
  <c r="J55" i="4"/>
  <c r="F77" i="22" l="1"/>
  <c r="C76" i="4"/>
  <c r="M55" i="4"/>
  <c r="I57" i="23"/>
  <c r="J57" i="23" s="1"/>
  <c r="F76" i="4" l="1"/>
  <c r="I56" i="4"/>
  <c r="M57" i="23"/>
  <c r="J56" i="4" l="1"/>
  <c r="C45" i="27" l="1"/>
  <c r="M56" i="4"/>
  <c r="I58" i="23"/>
  <c r="J58" i="23" s="1"/>
  <c r="I57" i="4" l="1"/>
  <c r="M58" i="23"/>
  <c r="J57" i="4" l="1"/>
  <c r="M57" i="4" l="1"/>
  <c r="I59" i="23"/>
  <c r="J59" i="23" s="1"/>
  <c r="I58" i="4" l="1"/>
  <c r="M59" i="23"/>
  <c r="J58" i="4" l="1"/>
  <c r="M58" i="4" l="1"/>
  <c r="I60" i="23"/>
  <c r="J60" i="23" s="1"/>
  <c r="I59" i="4" l="1"/>
  <c r="J59" i="4"/>
  <c r="M60" i="23" l="1"/>
  <c r="I61" i="23" s="1"/>
  <c r="J61" i="23" s="1"/>
  <c r="M59" i="4" l="1"/>
  <c r="I60" i="4"/>
  <c r="M61" i="23"/>
  <c r="J60" i="4" l="1"/>
  <c r="M60" i="4" l="1"/>
  <c r="I62" i="23"/>
  <c r="J62" i="23" s="1"/>
  <c r="I61" i="4" l="1"/>
  <c r="M62" i="23"/>
  <c r="J61" i="4" l="1"/>
  <c r="M61" i="4" l="1"/>
  <c r="I63" i="23"/>
  <c r="J63" i="23" s="1"/>
  <c r="I62" i="4" l="1"/>
  <c r="M63" i="23"/>
  <c r="J62" i="4" l="1"/>
  <c r="M62" i="4" l="1"/>
  <c r="I64" i="23"/>
  <c r="J64" i="23" s="1"/>
  <c r="I63" i="4" l="1"/>
  <c r="J63" i="4"/>
  <c r="M64" i="23" l="1"/>
  <c r="I65" i="23" s="1"/>
  <c r="J65" i="23" s="1"/>
  <c r="M63" i="4" l="1"/>
  <c r="M65" i="23"/>
  <c r="I64" i="4"/>
  <c r="J64" i="4" l="1"/>
  <c r="M64" i="4" l="1"/>
  <c r="I66" i="23"/>
  <c r="J66" i="23" s="1"/>
  <c r="I65" i="4" l="1"/>
  <c r="J65" i="4"/>
  <c r="M66" i="23" l="1"/>
  <c r="I67" i="23" s="1"/>
  <c r="J67" i="23" s="1"/>
  <c r="M65" i="4" l="1"/>
  <c r="M67" i="23"/>
  <c r="I66" i="4"/>
  <c r="J66" i="4" l="1"/>
  <c r="M66" i="4" l="1"/>
  <c r="I68" i="23"/>
  <c r="J68" i="23" s="1"/>
  <c r="I67" i="4" l="1"/>
  <c r="J67" i="4"/>
  <c r="M68" i="23" l="1"/>
  <c r="I69" i="23" s="1"/>
  <c r="J69" i="23" s="1"/>
  <c r="M67" i="4" l="1"/>
  <c r="M69" i="23"/>
  <c r="I68" i="4"/>
  <c r="J68" i="4" l="1"/>
  <c r="I70" i="23" l="1"/>
  <c r="J70" i="23" s="1"/>
  <c r="M68" i="4"/>
  <c r="I69" i="4" l="1"/>
  <c r="M70" i="23"/>
  <c r="I71" i="23" l="1"/>
  <c r="J71" i="23" s="1"/>
  <c r="J69" i="4"/>
  <c r="I70" i="4" l="1"/>
  <c r="M71" i="23"/>
  <c r="M69" i="4"/>
  <c r="J70" i="4" l="1"/>
  <c r="I72" i="23" l="1"/>
  <c r="J72" i="23" s="1"/>
  <c r="M70" i="4"/>
  <c r="M72" i="23" l="1"/>
  <c r="I71" i="4"/>
  <c r="J71" i="4" l="1"/>
  <c r="I73" i="23" l="1"/>
  <c r="J73" i="23" s="1"/>
  <c r="M71" i="4"/>
  <c r="M73" i="23" l="1"/>
  <c r="I74" i="23" s="1"/>
  <c r="J74" i="23" s="1"/>
  <c r="I72" i="4"/>
  <c r="I73" i="4" l="1"/>
  <c r="J72" i="4"/>
  <c r="M74" i="23" l="1"/>
  <c r="J73" i="4"/>
  <c r="M72" i="4"/>
  <c r="D28" i="5" s="1"/>
  <c r="I75" i="23" l="1"/>
  <c r="J75" i="23" s="1"/>
  <c r="M73" i="4"/>
  <c r="E28" i="5"/>
  <c r="D45" i="27"/>
  <c r="E45" i="27" s="1"/>
  <c r="I74" i="4" l="1"/>
  <c r="M75" i="23" l="1"/>
  <c r="J74" i="4"/>
  <c r="I76" i="23" l="1"/>
  <c r="J76" i="23" s="1"/>
  <c r="M74" i="4"/>
  <c r="I75" i="4" l="1"/>
  <c r="M76" i="23" l="1"/>
  <c r="J75" i="4"/>
  <c r="I77" i="23" l="1"/>
  <c r="J77" i="23" s="1"/>
  <c r="M75" i="4"/>
  <c r="J76" i="4" l="1"/>
  <c r="I76" i="4"/>
  <c r="M77" i="23" l="1"/>
  <c r="M76" i="4" l="1"/>
</calcChain>
</file>

<file path=xl/sharedStrings.xml><?xml version="1.0" encoding="utf-8"?>
<sst xmlns="http://schemas.openxmlformats.org/spreadsheetml/2006/main" count="504" uniqueCount="143">
  <si>
    <t>TOTAL</t>
  </si>
  <si>
    <t xml:space="preserve"> </t>
  </si>
  <si>
    <t>NUCLEAR DECOMMISSIONING</t>
  </si>
  <si>
    <t>Earnings Rate Assumption:</t>
  </si>
  <si>
    <t>BEG OF</t>
  </si>
  <si>
    <t>END OF</t>
  </si>
  <si>
    <t>YEAR</t>
  </si>
  <si>
    <t>FUND</t>
  </si>
  <si>
    <t>FUND BAL</t>
  </si>
  <si>
    <t>EARNINGS</t>
  </si>
  <si>
    <t>CONTRIB</t>
  </si>
  <si>
    <t>Annual</t>
  </si>
  <si>
    <t>Expend.</t>
  </si>
  <si>
    <t>Adjusted</t>
  </si>
  <si>
    <t>NUCLEAR DECOMMISSIONING FUNDING</t>
  </si>
  <si>
    <t>Year</t>
  </si>
  <si>
    <t>Total</t>
  </si>
  <si>
    <t>GEORGIA POWER COMPANY</t>
  </si>
  <si>
    <t>Escalation</t>
  </si>
  <si>
    <t>100% Ownership</t>
  </si>
  <si>
    <t>GPC %</t>
  </si>
  <si>
    <t>NDT Beginning Balance Period:</t>
  </si>
  <si>
    <t>Escalation Rate:</t>
  </si>
  <si>
    <t>After-Tax Net Earnings Rate:</t>
  </si>
  <si>
    <t>Bank of NY Statements</t>
  </si>
  <si>
    <t>Unit Specific Decommissioning Date</t>
  </si>
  <si>
    <t>Required</t>
  </si>
  <si>
    <t>License Termination Ultimate Cost</t>
  </si>
  <si>
    <t>ISFSI Ultimate Cost</t>
  </si>
  <si>
    <t>Site Restoration Ultimate Cost</t>
  </si>
  <si>
    <t>Total Unit Ultimate Cost</t>
  </si>
  <si>
    <t>ISFSI Fund Balance</t>
  </si>
  <si>
    <t>License Termination Fund Balance</t>
  </si>
  <si>
    <t>Site Restoration Fund Balance</t>
  </si>
  <si>
    <t>NUCLEAR DECOMMISSIONING ASSUMPTIONS USED BY GPSC</t>
  </si>
  <si>
    <t>(Dollars in thousands)</t>
  </si>
  <si>
    <t>Vogtle</t>
  </si>
  <si>
    <t>SUMMARY tab</t>
  </si>
  <si>
    <t>from TLG study</t>
  </si>
  <si>
    <t>Year Decommissioning Expected</t>
  </si>
  <si>
    <t>to be Substantially Complete *</t>
  </si>
  <si>
    <t>Remaining Funding Years</t>
  </si>
  <si>
    <t>Frequency of Funding</t>
  </si>
  <si>
    <t>Earnings Compounded</t>
  </si>
  <si>
    <t>Decommissioning Method</t>
  </si>
  <si>
    <t>Prompt Removal/Dismantlement</t>
  </si>
  <si>
    <t>*  Excludes the retention of Spent Nuclear Fuel until acceptance by DOE.</t>
  </si>
  <si>
    <t>NUCLEAR DECOMMISSIONING FUNDING USED BY GPSC</t>
  </si>
  <si>
    <t>ISFSI</t>
  </si>
  <si>
    <t>Cost at Unit Specific Decommissioning Date</t>
  </si>
  <si>
    <t>Available Funds at Unit Specific Decommissioning Date</t>
  </si>
  <si>
    <t>TLG Costs @</t>
  </si>
  <si>
    <t>%</t>
  </si>
  <si>
    <t>GPC</t>
  </si>
  <si>
    <t>License</t>
  </si>
  <si>
    <t>Termination</t>
  </si>
  <si>
    <t>Spent Fuel</t>
  </si>
  <si>
    <t>Site</t>
  </si>
  <si>
    <t>Restoration</t>
  </si>
  <si>
    <t>Unit</t>
  </si>
  <si>
    <t>Rate</t>
  </si>
  <si>
    <t>Cost</t>
  </si>
  <si>
    <t>Year of</t>
  </si>
  <si>
    <t>Study</t>
  </si>
  <si>
    <t>Future</t>
  </si>
  <si>
    <t>Escalated</t>
  </si>
  <si>
    <t>Ultinmate Cost at Unit Specific</t>
  </si>
  <si>
    <t>Decommissioning Date</t>
  </si>
  <si>
    <t>Source</t>
  </si>
  <si>
    <t>Note:</t>
  </si>
  <si>
    <t>Marginal Earnings Rate:</t>
  </si>
  <si>
    <t>The After-Tax Net Earnings Rate stays at Marginal Earnings Rate above the Escalation Rate during the entire decommissioning study period for ISFSI and Site Restoration. For License Termination, the After-Tax Net Earnings Rate is equal to the Escalation Rate once decommissioning begins.</t>
  </si>
  <si>
    <t>Total Cost in Current Year Dollars</t>
  </si>
  <si>
    <t>at Decommissioning Date</t>
  </si>
  <si>
    <t>Estimated Decommissioning Date</t>
  </si>
  <si>
    <t>**  The rate of after-tax earnings was estimated after taking into consideration the tax rate charged and the removal of investment restrictions as a result of the Energy Policy Act of 1992.</t>
  </si>
  <si>
    <t>NRC Guidelines</t>
  </si>
  <si>
    <t>Nuclear Decommissioning Funds Available:</t>
  </si>
  <si>
    <t>(Amounts in Thousands)</t>
  </si>
  <si>
    <t>Qualified Trust Fund Balance</t>
  </si>
  <si>
    <t>Non-Qualified Trust Fund Balance</t>
  </si>
  <si>
    <t>License Termination Cost</t>
  </si>
  <si>
    <t>ISFSI Cost</t>
  </si>
  <si>
    <t>Site Restoration Cost</t>
  </si>
  <si>
    <t>Total Cost</t>
  </si>
  <si>
    <t>Total Cost Escalated to Dollars</t>
  </si>
  <si>
    <t>License Termination Available Funding</t>
  </si>
  <si>
    <t>ISFSI Available Funding</t>
  </si>
  <si>
    <t>Site Restoration Available Funding</t>
  </si>
  <si>
    <t>Total Unit Available Funding</t>
  </si>
  <si>
    <t>Total Ultimate Cost</t>
  </si>
  <si>
    <t>Remaining Fund Balance</t>
  </si>
  <si>
    <t>LT &amp; ISFSI Only</t>
  </si>
  <si>
    <t>Funding</t>
  </si>
  <si>
    <t>(Amounts In Thousands)</t>
  </si>
  <si>
    <t>NDT Study Year</t>
  </si>
  <si>
    <t>Earnings during substantial Decommissioning</t>
  </si>
  <si>
    <t>Earnings prior to Decommissioning</t>
  </si>
  <si>
    <t>Earnings after substantial Decommissioning</t>
  </si>
  <si>
    <t>Ultimate Cost at Unit Specific</t>
  </si>
  <si>
    <t>NRC</t>
  </si>
  <si>
    <t>NRC Option 2</t>
  </si>
  <si>
    <t>Option 2</t>
  </si>
  <si>
    <t>Costs @</t>
  </si>
  <si>
    <t>Vogtle 1 LT</t>
  </si>
  <si>
    <t>Vogtle 1 SF</t>
  </si>
  <si>
    <t>Vogtle 1 SR</t>
  </si>
  <si>
    <t>Vogtle 2 LT</t>
  </si>
  <si>
    <t>Vogtle 2 SF</t>
  </si>
  <si>
    <t>Vogtle 2 SR</t>
  </si>
  <si>
    <t>Applicable Fund Balance @ 12/31/19</t>
  </si>
  <si>
    <t>VOGTLE 3 - License Termination</t>
  </si>
  <si>
    <t>VOGTLE 3 - ISFSI</t>
  </si>
  <si>
    <t>VOGTLE 3 - Site Restoration</t>
  </si>
  <si>
    <t>Vogtle 3 - License Termination</t>
  </si>
  <si>
    <t>Vogtle 3 - ISFSI</t>
  </si>
  <si>
    <t>Vogtle 3 - Site Restoration</t>
  </si>
  <si>
    <t>VOGTLE 4 - License Termination</t>
  </si>
  <si>
    <t>VOGTLE 4 - ISFSI</t>
  </si>
  <si>
    <t>VOGTLE 4 - Site Restoration</t>
  </si>
  <si>
    <t>Vogtle 4 - License Termination</t>
  </si>
  <si>
    <t>Vogtle 4 - ISFSI</t>
  </si>
  <si>
    <t>Vogtle 4 - Site Restoration</t>
  </si>
  <si>
    <t>Vogtle 3</t>
  </si>
  <si>
    <t>Vogtle 4</t>
  </si>
  <si>
    <t>Unit 3</t>
  </si>
  <si>
    <t>Unit 4</t>
  </si>
  <si>
    <t>Vogtle 3 LT Dec-2020 TLG Escalation Study (Pg. 10)</t>
  </si>
  <si>
    <t>Vogtle 3 SF Dec-2020 TLG Escalation Study (Pg. 10)</t>
  </si>
  <si>
    <t>Vogtle 3 SR Dec-2020 TLG Escalation Study (Pg. 10)</t>
  </si>
  <si>
    <t>Vogtle 4 LT Dec-2020 TLG Escalation Study (Pg. 10)</t>
  </si>
  <si>
    <t>Vogtle 4 SF Dec-2020 TLG Escalation Study (Pg. 10)</t>
  </si>
  <si>
    <t>Vogtle 4 SR Dec-2020 TLG Escalation Study (Pg. 10)</t>
  </si>
  <si>
    <t>VOGTLE 3</t>
  </si>
  <si>
    <t>VOGTLE 4</t>
  </si>
  <si>
    <t>Days from Annual Funding Date to End of Year</t>
  </si>
  <si>
    <t>Less Site</t>
  </si>
  <si>
    <t>Monthly Expense of Nuclear Decommissioning</t>
  </si>
  <si>
    <t>Annual Accrual</t>
  </si>
  <si>
    <t>Monthly Accrual</t>
  </si>
  <si>
    <t xml:space="preserve">2020 NRC Minimum for License Termination and December 2020 TLG costs for ISFSI (Spent Fuel) </t>
  </si>
  <si>
    <t>Dec-2020 TLG Escalation Study</t>
  </si>
  <si>
    <t>Based on 12/31/2019 Fund Balances &amp; NRC Minimum/TLG Cost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</si>
</sst>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  <numFmt numFmtId="168" formatCode="[$-409]mmmm\ d\,\ yyyy;@"/>
    <numFmt numFmtId="169" formatCode="[$-409]mmm\-yy;@"/>
    <numFmt numFmtId="170" formatCode="_(* #,##0.0000_);_(* \(#,##0.0000\);_(* &quot;-&quot;??_);_(@_)"/>
  </numFmts>
  <fonts count="33" x14ac:knownFonts="1">
    <font>
      <sz val="12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8"/>
      <name val="Times New Roman"/>
      <family val="1"/>
    </font>
    <font>
      <b/>
      <u/>
      <sz val="12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color indexed="48"/>
      <name val="Times New Roman"/>
      <family val="1"/>
    </font>
    <font>
      <sz val="12"/>
      <color indexed="48"/>
      <name val="Arial"/>
      <family val="2"/>
    </font>
    <font>
      <b/>
      <u/>
      <sz val="14"/>
      <name val="Arial"/>
      <family val="2"/>
    </font>
    <font>
      <b/>
      <u/>
      <sz val="10"/>
      <name val="Arial"/>
      <family val="2"/>
    </font>
    <font>
      <sz val="8"/>
      <name val="Times New Roman"/>
      <family val="1"/>
    </font>
    <font>
      <sz val="12"/>
      <color indexed="10"/>
      <name val="Arial"/>
      <family val="2"/>
    </font>
    <font>
      <sz val="12"/>
      <color indexed="57"/>
      <name val="Times New Roman"/>
      <family val="1"/>
    </font>
    <font>
      <sz val="12"/>
      <color indexed="57"/>
      <name val="Arial"/>
      <family val="2"/>
    </font>
    <font>
      <sz val="12"/>
      <name val="Times New Roman"/>
      <family val="1"/>
    </font>
    <font>
      <sz val="8"/>
      <name val="Times New Roman"/>
      <family val="1"/>
    </font>
    <font>
      <sz val="12"/>
      <color indexed="12"/>
      <name val="Times New Roman"/>
      <family val="1"/>
    </font>
    <font>
      <sz val="12"/>
      <color rgb="FF0070C0"/>
      <name val="Times New Roman"/>
      <family val="1"/>
    </font>
    <font>
      <sz val="12"/>
      <color rgb="FFFF0000"/>
      <name val="Arial"/>
      <family val="2"/>
    </font>
    <font>
      <sz val="12"/>
      <color rgb="FFFF0000"/>
      <name val="Times New Roman"/>
      <family val="1"/>
    </font>
    <font>
      <sz val="12"/>
      <color rgb="FF0033CC"/>
      <name val="Times New Roman"/>
      <family val="1"/>
    </font>
    <font>
      <b/>
      <sz val="12"/>
      <color rgb="FF0033CC"/>
      <name val="Times New Roman"/>
      <family val="1"/>
    </font>
    <font>
      <sz val="12"/>
      <color rgb="FF00B050"/>
      <name val="Arial"/>
      <family val="2"/>
    </font>
    <font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Alignment="1" applyProtection="1">
      <alignment horizontal="centerContinuous"/>
    </xf>
    <xf numFmtId="0" fontId="0" fillId="0" borderId="0" xfId="0" applyProtection="1"/>
    <xf numFmtId="0" fontId="4" fillId="0" borderId="0" xfId="0" applyFont="1" applyAlignment="1" applyProtection="1">
      <alignment horizontal="center"/>
    </xf>
    <xf numFmtId="164" fontId="0" fillId="0" borderId="0" xfId="0" applyNumberFormat="1" applyProtection="1"/>
    <xf numFmtId="164" fontId="3" fillId="0" borderId="0" xfId="0" applyNumberFormat="1" applyFont="1" applyProtection="1"/>
    <xf numFmtId="0" fontId="4" fillId="0" borderId="0" xfId="0" applyFont="1" applyAlignment="1" applyProtection="1">
      <alignment horizontal="centerContinuous"/>
    </xf>
    <xf numFmtId="0" fontId="5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5" fontId="8" fillId="0" borderId="0" xfId="0" applyNumberFormat="1" applyFont="1" applyProtection="1"/>
    <xf numFmtId="37" fontId="5" fillId="0" borderId="0" xfId="0" applyNumberFormat="1" applyFont="1" applyFill="1" applyBorder="1" applyProtection="1"/>
    <xf numFmtId="0" fontId="3" fillId="0" borderId="6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37" fontId="5" fillId="0" borderId="0" xfId="0" applyNumberFormat="1" applyFont="1" applyBorder="1" applyProtection="1"/>
    <xf numFmtId="0" fontId="8" fillId="0" borderId="0" xfId="0" applyFont="1"/>
    <xf numFmtId="10" fontId="9" fillId="0" borderId="0" xfId="0" applyNumberFormat="1" applyFont="1" applyProtection="1">
      <protection locked="0"/>
    </xf>
    <xf numFmtId="0" fontId="11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37" fontId="8" fillId="0" borderId="0" xfId="0" applyNumberFormat="1" applyFont="1" applyProtection="1"/>
    <xf numFmtId="5" fontId="8" fillId="0" borderId="7" xfId="0" applyNumberFormat="1" applyFont="1" applyBorder="1" applyProtection="1"/>
    <xf numFmtId="0" fontId="3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2" applyNumberFormat="1" applyFont="1"/>
    <xf numFmtId="165" fontId="0" fillId="0" borderId="0" xfId="0" applyNumberFormat="1"/>
    <xf numFmtId="0" fontId="15" fillId="0" borderId="0" xfId="0" applyFont="1" applyFill="1"/>
    <xf numFmtId="0" fontId="5" fillId="0" borderId="0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10" fontId="0" fillId="0" borderId="0" xfId="0" applyNumberFormat="1"/>
    <xf numFmtId="0" fontId="0" fillId="0" borderId="0" xfId="0" applyFill="1"/>
    <xf numFmtId="0" fontId="8" fillId="0" borderId="0" xfId="0" applyFont="1" applyAlignment="1">
      <alignment horizontal="right"/>
    </xf>
    <xf numFmtId="10" fontId="12" fillId="0" borderId="0" xfId="0" applyNumberFormat="1" applyFont="1" applyProtection="1"/>
    <xf numFmtId="37" fontId="0" fillId="0" borderId="0" xfId="0" applyNumberFormat="1"/>
    <xf numFmtId="0" fontId="12" fillId="0" borderId="0" xfId="0" applyFont="1"/>
    <xf numFmtId="0" fontId="12" fillId="0" borderId="0" xfId="0" applyFont="1" applyProtection="1"/>
    <xf numFmtId="0" fontId="5" fillId="0" borderId="0" xfId="0" applyFont="1"/>
    <xf numFmtId="10" fontId="5" fillId="0" borderId="0" xfId="0" applyNumberFormat="1" applyFont="1"/>
    <xf numFmtId="167" fontId="0" fillId="0" borderId="0" xfId="1" applyNumberFormat="1" applyFont="1"/>
    <xf numFmtId="0" fontId="0" fillId="0" borderId="9" xfId="0" applyBorder="1" applyAlignment="1">
      <alignment horizontal="center"/>
    </xf>
    <xf numFmtId="42" fontId="0" fillId="0" borderId="11" xfId="0" applyNumberFormat="1" applyBorder="1"/>
    <xf numFmtId="165" fontId="0" fillId="0" borderId="11" xfId="0" applyNumberFormat="1" applyBorder="1"/>
    <xf numFmtId="0" fontId="13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Alignment="1">
      <alignment horizontal="center"/>
    </xf>
    <xf numFmtId="10" fontId="0" fillId="0" borderId="0" xfId="0" applyNumberFormat="1" applyAlignment="1">
      <alignment horizontal="center"/>
    </xf>
    <xf numFmtId="165" fontId="0" fillId="0" borderId="0" xfId="0" applyNumberFormat="1" applyBorder="1"/>
    <xf numFmtId="37" fontId="12" fillId="0" borderId="0" xfId="0" applyNumberFormat="1" applyFont="1" applyBorder="1" applyProtection="1"/>
    <xf numFmtId="0" fontId="5" fillId="0" borderId="9" xfId="0" applyFont="1" applyBorder="1" applyAlignment="1" applyProtection="1">
      <alignment horizontal="center"/>
    </xf>
    <xf numFmtId="37" fontId="5" fillId="0" borderId="12" xfId="0" applyNumberFormat="1" applyFont="1" applyBorder="1" applyProtection="1"/>
    <xf numFmtId="0" fontId="0" fillId="0" borderId="0" xfId="0" applyBorder="1" applyAlignment="1" applyProtection="1">
      <alignment horizontal="centerContinuous"/>
    </xf>
    <xf numFmtId="10" fontId="0" fillId="0" borderId="0" xfId="4" applyNumberFormat="1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4" fontId="8" fillId="0" borderId="0" xfId="0" applyNumberFormat="1" applyFont="1" applyAlignment="1" applyProtection="1">
      <alignment horizontal="center"/>
    </xf>
    <xf numFmtId="0" fontId="18" fillId="0" borderId="0" xfId="0" applyFont="1" applyAlignment="1"/>
    <xf numFmtId="42" fontId="8" fillId="0" borderId="0" xfId="2" applyNumberFormat="1" applyFont="1"/>
    <xf numFmtId="42" fontId="8" fillId="0" borderId="11" xfId="2" applyNumberFormat="1" applyFont="1" applyBorder="1"/>
    <xf numFmtId="0" fontId="7" fillId="0" borderId="0" xfId="0" applyFont="1" applyFill="1" applyBorder="1" applyAlignment="1">
      <alignment horizontal="center"/>
    </xf>
    <xf numFmtId="165" fontId="8" fillId="0" borderId="0" xfId="2" applyNumberFormat="1" applyFont="1"/>
    <xf numFmtId="42" fontId="8" fillId="0" borderId="0" xfId="2" applyNumberFormat="1" applyFont="1" applyFill="1" applyBorder="1"/>
    <xf numFmtId="5" fontId="8" fillId="0" borderId="0" xfId="0" applyNumberFormat="1" applyFont="1" applyAlignment="1" applyProtection="1">
      <alignment horizontal="center"/>
    </xf>
    <xf numFmtId="5" fontId="8" fillId="0" borderId="9" xfId="0" applyNumberFormat="1" applyFont="1" applyBorder="1" applyAlignment="1" applyProtection="1">
      <alignment horizontal="center"/>
    </xf>
    <xf numFmtId="37" fontId="8" fillId="0" borderId="0" xfId="0" applyNumberFormat="1" applyFont="1" applyAlignment="1">
      <alignment horizontal="left"/>
    </xf>
    <xf numFmtId="0" fontId="7" fillId="0" borderId="0" xfId="0" applyFont="1"/>
    <xf numFmtId="10" fontId="8" fillId="0" borderId="0" xfId="4" applyNumberFormat="1" applyFont="1"/>
    <xf numFmtId="167" fontId="0" fillId="0" borderId="0" xfId="0" applyNumberFormat="1"/>
    <xf numFmtId="37" fontId="8" fillId="0" borderId="0" xfId="0" applyNumberFormat="1" applyFont="1" applyBorder="1" applyProtection="1"/>
    <xf numFmtId="0" fontId="9" fillId="0" borderId="0" xfId="0" applyFont="1"/>
    <xf numFmtId="0" fontId="21" fillId="0" borderId="0" xfId="0" applyFont="1"/>
    <xf numFmtId="10" fontId="22" fillId="0" borderId="0" xfId="0" applyNumberFormat="1" applyFont="1" applyProtection="1"/>
    <xf numFmtId="0" fontId="11" fillId="0" borderId="0" xfId="0" applyFont="1"/>
    <xf numFmtId="165" fontId="15" fillId="0" borderId="0" xfId="2" applyNumberFormat="1" applyFont="1"/>
    <xf numFmtId="0" fontId="23" fillId="0" borderId="0" xfId="3"/>
    <xf numFmtId="0" fontId="23" fillId="0" borderId="0" xfId="3" applyAlignment="1">
      <alignment horizontal="right"/>
    </xf>
    <xf numFmtId="0" fontId="7" fillId="0" borderId="0" xfId="3" applyFont="1" applyAlignment="1">
      <alignment horizontal="center"/>
    </xf>
    <xf numFmtId="0" fontId="23" fillId="0" borderId="0" xfId="3" applyAlignment="1">
      <alignment horizontal="center"/>
    </xf>
    <xf numFmtId="165" fontId="23" fillId="0" borderId="0" xfId="2" applyNumberFormat="1" applyFont="1" applyAlignment="1">
      <alignment horizontal="right"/>
    </xf>
    <xf numFmtId="0" fontId="23" fillId="0" borderId="0" xfId="3" applyFont="1"/>
    <xf numFmtId="0" fontId="7" fillId="0" borderId="0" xfId="0" applyFont="1" applyAlignment="1"/>
    <xf numFmtId="0" fontId="11" fillId="0" borderId="0" xfId="0" applyFont="1" applyAlignment="1">
      <alignment horizontal="left"/>
    </xf>
    <xf numFmtId="167" fontId="8" fillId="0" borderId="0" xfId="1" applyNumberFormat="1" applyFont="1" applyAlignment="1" applyProtection="1">
      <alignment horizontal="center"/>
    </xf>
    <xf numFmtId="37" fontId="0" fillId="0" borderId="0" xfId="0" applyNumberFormat="1" applyBorder="1"/>
    <xf numFmtId="0" fontId="23" fillId="0" borderId="0" xfId="3" applyFont="1" applyAlignment="1">
      <alignment horizontal="right"/>
    </xf>
    <xf numFmtId="166" fontId="8" fillId="0" borderId="0" xfId="4" applyNumberFormat="1" applyFont="1" applyFill="1" applyAlignment="1">
      <alignment horizontal="center"/>
    </xf>
    <xf numFmtId="10" fontId="0" fillId="0" borderId="0" xfId="4" applyNumberFormat="1" applyFont="1" applyFill="1" applyAlignment="1">
      <alignment horizontal="center"/>
    </xf>
    <xf numFmtId="0" fontId="3" fillId="0" borderId="8" xfId="0" applyFont="1" applyBorder="1" applyAlignment="1" applyProtection="1">
      <alignment horizontal="center"/>
    </xf>
    <xf numFmtId="10" fontId="20" fillId="0" borderId="0" xfId="0" applyNumberFormat="1" applyFont="1"/>
    <xf numFmtId="14" fontId="8" fillId="0" borderId="0" xfId="0" applyNumberFormat="1" applyFont="1" applyFill="1" applyAlignment="1" applyProtection="1">
      <alignment horizontal="center"/>
    </xf>
    <xf numFmtId="169" fontId="23" fillId="0" borderId="0" xfId="3" applyNumberFormat="1" applyFont="1" applyAlignment="1">
      <alignment horizontal="right"/>
    </xf>
    <xf numFmtId="5" fontId="0" fillId="0" borderId="0" xfId="0" applyNumberFormat="1" applyAlignment="1" applyProtection="1">
      <alignment horizontal="center"/>
    </xf>
    <xf numFmtId="5" fontId="0" fillId="0" borderId="9" xfId="0" applyNumberFormat="1" applyBorder="1" applyAlignment="1" applyProtection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/>
    <xf numFmtId="0" fontId="0" fillId="0" borderId="0" xfId="3" applyFont="1"/>
    <xf numFmtId="0" fontId="3" fillId="0" borderId="5" xfId="0" applyFont="1" applyBorder="1" applyAlignment="1" applyProtection="1">
      <alignment horizontal="center"/>
    </xf>
    <xf numFmtId="42" fontId="26" fillId="0" borderId="0" xfId="2" applyNumberFormat="1" applyFont="1"/>
    <xf numFmtId="165" fontId="26" fillId="0" borderId="0" xfId="2" applyNumberFormat="1" applyFont="1"/>
    <xf numFmtId="10" fontId="27" fillId="0" borderId="0" xfId="0" applyNumberFormat="1" applyFont="1" applyProtection="1"/>
    <xf numFmtId="166" fontId="0" fillId="0" borderId="0" xfId="4" applyNumberFormat="1" applyFont="1" applyFill="1" applyAlignment="1">
      <alignment horizontal="center"/>
    </xf>
    <xf numFmtId="10" fontId="0" fillId="0" borderId="0" xfId="4" applyNumberFormat="1" applyFont="1" applyBorder="1" applyAlignment="1">
      <alignment horizontal="center"/>
    </xf>
    <xf numFmtId="10" fontId="27" fillId="0" borderId="0" xfId="0" applyNumberFormat="1" applyFont="1"/>
    <xf numFmtId="10" fontId="8" fillId="0" borderId="0" xfId="4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0" fontId="7" fillId="0" borderId="0" xfId="4" applyNumberFormat="1" applyFont="1" applyAlignment="1">
      <alignment horizontal="center"/>
    </xf>
    <xf numFmtId="10" fontId="7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left"/>
    </xf>
    <xf numFmtId="170" fontId="8" fillId="0" borderId="0" xfId="1" applyNumberFormat="1" applyFont="1"/>
    <xf numFmtId="166" fontId="0" fillId="0" borderId="0" xfId="0" applyNumberFormat="1"/>
    <xf numFmtId="165" fontId="0" fillId="0" borderId="0" xfId="0" applyNumberFormat="1" applyFill="1" applyBorder="1"/>
    <xf numFmtId="42" fontId="28" fillId="0" borderId="0" xfId="2" applyNumberFormat="1" applyFont="1"/>
    <xf numFmtId="165" fontId="28" fillId="0" borderId="0" xfId="2" applyNumberFormat="1" applyFont="1"/>
    <xf numFmtId="168" fontId="8" fillId="0" borderId="0" xfId="3" applyNumberFormat="1" applyFont="1" applyAlignment="1">
      <alignment horizontal="right"/>
    </xf>
    <xf numFmtId="168" fontId="29" fillId="0" borderId="0" xfId="3" applyNumberFormat="1" applyFont="1" applyAlignment="1">
      <alignment horizontal="right"/>
    </xf>
    <xf numFmtId="0" fontId="0" fillId="0" borderId="0" xfId="0" applyAlignment="1">
      <alignment vertical="top" wrapText="1"/>
    </xf>
    <xf numFmtId="0" fontId="8" fillId="0" borderId="0" xfId="3" applyFont="1" applyAlignment="1">
      <alignment horizontal="right"/>
    </xf>
    <xf numFmtId="0" fontId="0" fillId="0" borderId="0" xfId="0" applyFont="1" applyFill="1" applyAlignment="1">
      <alignment horizontal="right"/>
    </xf>
    <xf numFmtId="0" fontId="2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5" fontId="8" fillId="0" borderId="0" xfId="2" applyNumberFormat="1" applyFont="1" applyFill="1" applyProtection="1">
      <protection locked="0"/>
    </xf>
    <xf numFmtId="165" fontId="8" fillId="0" borderId="0" xfId="2" applyNumberFormat="1" applyFont="1" applyProtection="1"/>
    <xf numFmtId="165" fontId="8" fillId="0" borderId="11" xfId="2" applyNumberFormat="1" applyFont="1" applyBorder="1" applyProtection="1"/>
    <xf numFmtId="165" fontId="8" fillId="0" borderId="0" xfId="2" applyNumberFormat="1" applyFont="1" applyAlignment="1" applyProtection="1">
      <alignment horizontal="center"/>
    </xf>
    <xf numFmtId="165" fontId="0" fillId="0" borderId="11" xfId="2" applyNumberFormat="1" applyFont="1" applyBorder="1"/>
    <xf numFmtId="165" fontId="8" fillId="0" borderId="0" xfId="2" applyNumberFormat="1" applyFont="1" applyBorder="1" applyProtection="1"/>
    <xf numFmtId="165" fontId="8" fillId="0" borderId="13" xfId="2" applyNumberFormat="1" applyFont="1" applyBorder="1" applyProtection="1"/>
    <xf numFmtId="167" fontId="8" fillId="0" borderId="0" xfId="1" applyNumberFormat="1" applyFont="1" applyFill="1" applyProtection="1">
      <protection locked="0"/>
    </xf>
    <xf numFmtId="167" fontId="8" fillId="0" borderId="0" xfId="1" applyNumberFormat="1" applyFont="1" applyProtection="1"/>
    <xf numFmtId="0" fontId="8" fillId="0" borderId="0" xfId="0" applyFont="1" applyAlignment="1">
      <alignment horizontal="center"/>
    </xf>
    <xf numFmtId="167" fontId="29" fillId="0" borderId="0" xfId="1" applyNumberFormat="1" applyFont="1" applyFill="1" applyBorder="1" applyProtection="1"/>
    <xf numFmtId="0" fontId="0" fillId="0" borderId="0" xfId="0" applyFont="1"/>
    <xf numFmtId="5" fontId="0" fillId="0" borderId="9" xfId="0" applyNumberFormat="1" applyFont="1" applyBorder="1" applyAlignment="1" applyProtection="1">
      <alignment horizontal="center"/>
    </xf>
    <xf numFmtId="0" fontId="25" fillId="0" borderId="0" xfId="3" applyFont="1" applyFill="1" applyAlignment="1">
      <alignment horizontal="right"/>
    </xf>
    <xf numFmtId="0" fontId="23" fillId="0" borderId="0" xfId="3" applyFill="1" applyAlignment="1">
      <alignment horizontal="right"/>
    </xf>
    <xf numFmtId="167" fontId="5" fillId="0" borderId="3" xfId="1" applyNumberFormat="1" applyFont="1" applyBorder="1" applyProtection="1"/>
    <xf numFmtId="167" fontId="5" fillId="0" borderId="5" xfId="1" applyNumberFormat="1" applyFont="1" applyBorder="1" applyProtection="1"/>
    <xf numFmtId="167" fontId="5" fillId="0" borderId="4" xfId="1" applyNumberFormat="1" applyFont="1" applyBorder="1" applyProtection="1"/>
    <xf numFmtId="167" fontId="5" fillId="0" borderId="8" xfId="1" applyNumberFormat="1" applyFont="1" applyBorder="1" applyProtection="1"/>
    <xf numFmtId="0" fontId="3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Continuous"/>
    </xf>
    <xf numFmtId="0" fontId="0" fillId="0" borderId="0" xfId="0" applyFont="1" applyBorder="1" applyAlignment="1" applyProtection="1">
      <alignment horizontal="centerContinuous"/>
    </xf>
    <xf numFmtId="167" fontId="16" fillId="0" borderId="3" xfId="1" applyNumberFormat="1" applyFont="1" applyBorder="1" applyProtection="1"/>
    <xf numFmtId="167" fontId="16" fillId="2" borderId="3" xfId="1" applyNumberFormat="1" applyFont="1" applyFill="1" applyBorder="1" applyProtection="1"/>
    <xf numFmtId="167" fontId="16" fillId="0" borderId="3" xfId="1" applyNumberFormat="1" applyFont="1" applyFill="1" applyBorder="1" applyProtection="1"/>
    <xf numFmtId="167" fontId="27" fillId="0" borderId="3" xfId="1" applyNumberFormat="1" applyFont="1" applyBorder="1" applyProtection="1"/>
    <xf numFmtId="0" fontId="11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42" fontId="29" fillId="0" borderId="0" xfId="2" applyNumberFormat="1" applyFont="1"/>
    <xf numFmtId="0" fontId="8" fillId="0" borderId="0" xfId="0" applyFont="1" applyAlignment="1">
      <alignment horizontal="center"/>
    </xf>
    <xf numFmtId="0" fontId="29" fillId="0" borderId="0" xfId="0" applyFont="1"/>
    <xf numFmtId="0" fontId="30" fillId="0" borderId="0" xfId="0" applyFont="1" applyAlignment="1"/>
    <xf numFmtId="169" fontId="29" fillId="0" borderId="0" xfId="3" applyNumberFormat="1" applyFont="1" applyAlignment="1">
      <alignment horizontal="right"/>
    </xf>
    <xf numFmtId="0" fontId="8" fillId="0" borderId="0" xfId="3" applyFont="1" applyFill="1" applyAlignment="1">
      <alignment horizontal="right"/>
    </xf>
    <xf numFmtId="0" fontId="29" fillId="0" borderId="0" xfId="3" applyFont="1" applyFill="1" applyAlignment="1">
      <alignment horizontal="right"/>
    </xf>
    <xf numFmtId="37" fontId="8" fillId="0" borderId="0" xfId="3" applyNumberFormat="1" applyFont="1" applyFill="1" applyAlignment="1">
      <alignment horizontal="right"/>
    </xf>
    <xf numFmtId="14" fontId="0" fillId="0" borderId="0" xfId="0" applyNumberFormat="1" applyFont="1" applyFill="1" applyAlignment="1" applyProtection="1">
      <alignment horizontal="center"/>
    </xf>
    <xf numFmtId="165" fontId="29" fillId="0" borderId="0" xfId="2" applyNumberFormat="1" applyFont="1"/>
    <xf numFmtId="167" fontId="6" fillId="0" borderId="2" xfId="1" applyNumberFormat="1" applyFont="1" applyBorder="1" applyProtection="1">
      <protection locked="0"/>
    </xf>
    <xf numFmtId="167" fontId="5" fillId="0" borderId="2" xfId="1" applyNumberFormat="1" applyFont="1" applyBorder="1" applyProtection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7" fontId="5" fillId="0" borderId="3" xfId="1" applyNumberFormat="1" applyFont="1" applyFill="1" applyBorder="1" applyProtection="1"/>
    <xf numFmtId="37" fontId="5" fillId="0" borderId="12" xfId="0" applyNumberFormat="1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7" fontId="5" fillId="0" borderId="2" xfId="1" applyNumberFormat="1" applyFont="1" applyFill="1" applyBorder="1" applyProtection="1"/>
    <xf numFmtId="10" fontId="29" fillId="0" borderId="0" xfId="4" applyNumberFormat="1" applyFont="1" applyFill="1"/>
    <xf numFmtId="0" fontId="8" fillId="0" borderId="0" xfId="0" applyFont="1" applyAlignment="1">
      <alignment horizontal="center"/>
    </xf>
    <xf numFmtId="0" fontId="0" fillId="0" borderId="0" xfId="3" applyFont="1" applyAlignment="1">
      <alignment horizontal="center"/>
    </xf>
    <xf numFmtId="167" fontId="31" fillId="0" borderId="3" xfId="1" applyNumberFormat="1" applyFont="1" applyBorder="1" applyProtection="1"/>
    <xf numFmtId="1" fontId="0" fillId="0" borderId="0" xfId="0" applyNumberFormat="1"/>
    <xf numFmtId="167" fontId="8" fillId="0" borderId="0" xfId="1" applyNumberFormat="1" applyFont="1"/>
    <xf numFmtId="167" fontId="0" fillId="0" borderId="0" xfId="1" applyNumberFormat="1" applyFont="1" applyAlignment="1">
      <alignment horizontal="center"/>
    </xf>
    <xf numFmtId="167" fontId="0" fillId="0" borderId="9" xfId="1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169" fontId="32" fillId="0" borderId="0" xfId="0" applyNumberFormat="1" applyFont="1" applyAlignment="1">
      <alignment horizontal="center" vertical="center"/>
    </xf>
    <xf numFmtId="165" fontId="29" fillId="0" borderId="0" xfId="2" applyNumberFormat="1" applyFont="1" applyFill="1" applyProtection="1">
      <protection locked="0"/>
    </xf>
    <xf numFmtId="167" fontId="29" fillId="0" borderId="0" xfId="1" applyNumberFormat="1" applyFont="1" applyFill="1" applyProtection="1">
      <protection locked="0"/>
    </xf>
    <xf numFmtId="0" fontId="8" fillId="0" borderId="0" xfId="0" applyFont="1" applyFill="1" applyAlignment="1">
      <alignment horizontal="left"/>
    </xf>
    <xf numFmtId="165" fontId="8" fillId="0" borderId="11" xfId="2" applyNumberFormat="1" applyFont="1" applyFill="1" applyBorder="1" applyProtection="1"/>
    <xf numFmtId="37" fontId="8" fillId="0" borderId="0" xfId="0" applyNumberFormat="1" applyFont="1" applyFill="1" applyBorder="1" applyProtection="1"/>
    <xf numFmtId="0" fontId="0" fillId="0" borderId="0" xfId="0" applyAlignment="1">
      <alignment horizontal="left" vertical="top" wrapText="1"/>
    </xf>
    <xf numFmtId="0" fontId="23" fillId="0" borderId="0" xfId="3" applyAlignment="1">
      <alignment horizontal="center"/>
    </xf>
    <xf numFmtId="0" fontId="0" fillId="0" borderId="0" xfId="3" applyFont="1" applyAlignment="1">
      <alignment horizontal="left" wrapText="1"/>
    </xf>
    <xf numFmtId="0" fontId="23" fillId="0" borderId="0" xfId="3" applyAlignment="1">
      <alignment horizontal="left" wrapText="1"/>
    </xf>
    <xf numFmtId="0" fontId="7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0" fillId="0" borderId="14" xfId="0" applyNumberFormat="1" applyBorder="1" applyAlignment="1">
      <alignment horizontal="center"/>
    </xf>
    <xf numFmtId="5" fontId="0" fillId="0" borderId="15" xfId="0" applyNumberFormat="1" applyBorder="1" applyAlignment="1">
      <alignment horizontal="center"/>
    </xf>
    <xf numFmtId="0" fontId="17" fillId="0" borderId="0" xfId="0" applyFont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Assumptions Comparison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zoomScaleNormal="100" workbookViewId="0">
      <selection activeCell="B10" sqref="B10"/>
    </sheetView>
  </sheetViews>
  <sheetFormatPr defaultRowHeight="15.75" x14ac:dyDescent="0.25"/>
  <cols>
    <col min="1" max="1" width="27.375" customWidth="1"/>
    <col min="2" max="2" width="16.625" bestFit="1" customWidth="1"/>
    <col min="3" max="3" width="10.25" customWidth="1"/>
    <col min="5" max="5" width="16.625" bestFit="1" customWidth="1"/>
  </cols>
  <sheetData>
    <row r="1" spans="1:8" x14ac:dyDescent="0.25">
      <c r="A1" s="157" t="s">
        <v>140</v>
      </c>
      <c r="B1" s="96"/>
      <c r="C1" s="96"/>
      <c r="D1" s="96"/>
      <c r="E1" s="96"/>
      <c r="F1" s="96"/>
      <c r="G1" s="96"/>
      <c r="H1" s="96"/>
    </row>
    <row r="2" spans="1:8" x14ac:dyDescent="0.25">
      <c r="A2" s="67"/>
    </row>
    <row r="3" spans="1:8" x14ac:dyDescent="0.25">
      <c r="C3" s="74" t="s">
        <v>68</v>
      </c>
    </row>
    <row r="4" spans="1:8" x14ac:dyDescent="0.25">
      <c r="A4" t="s">
        <v>95</v>
      </c>
      <c r="B4" s="156">
        <v>2020</v>
      </c>
      <c r="C4" t="s">
        <v>141</v>
      </c>
    </row>
    <row r="5" spans="1:8" x14ac:dyDescent="0.25">
      <c r="A5" t="s">
        <v>21</v>
      </c>
      <c r="B5" s="117">
        <v>43830</v>
      </c>
      <c r="C5" t="s">
        <v>24</v>
      </c>
    </row>
    <row r="6" spans="1:8" x14ac:dyDescent="0.25">
      <c r="A6" t="s">
        <v>22</v>
      </c>
      <c r="B6" s="173">
        <v>2.759E-2</v>
      </c>
      <c r="C6" t="s">
        <v>127</v>
      </c>
    </row>
    <row r="7" spans="1:8" x14ac:dyDescent="0.25">
      <c r="B7" s="173">
        <v>2.4830000000000001E-2</v>
      </c>
      <c r="C7" t="s">
        <v>128</v>
      </c>
    </row>
    <row r="8" spans="1:8" x14ac:dyDescent="0.25">
      <c r="B8" s="173">
        <v>2.351E-2</v>
      </c>
      <c r="C8" t="s">
        <v>129</v>
      </c>
    </row>
    <row r="9" spans="1:8" x14ac:dyDescent="0.25">
      <c r="B9" s="173">
        <v>2.7689999999999999E-2</v>
      </c>
      <c r="C9" t="s">
        <v>130</v>
      </c>
    </row>
    <row r="10" spans="1:8" x14ac:dyDescent="0.25">
      <c r="B10" s="173">
        <v>2.477E-2</v>
      </c>
      <c r="C10" t="s">
        <v>131</v>
      </c>
    </row>
    <row r="11" spans="1:8" x14ac:dyDescent="0.25">
      <c r="B11" s="173">
        <v>2.3619999999999999E-2</v>
      </c>
      <c r="C11" t="s">
        <v>132</v>
      </c>
    </row>
    <row r="13" spans="1:8" x14ac:dyDescent="0.25">
      <c r="A13" t="s">
        <v>70</v>
      </c>
      <c r="B13" s="173">
        <v>0.02</v>
      </c>
      <c r="C13" t="s">
        <v>76</v>
      </c>
    </row>
    <row r="14" spans="1:8" x14ac:dyDescent="0.25">
      <c r="A14" t="s">
        <v>23</v>
      </c>
      <c r="B14" s="68">
        <f>B6+B13</f>
        <v>4.759E-2</v>
      </c>
      <c r="C14" t="s">
        <v>104</v>
      </c>
    </row>
    <row r="15" spans="1:8" x14ac:dyDescent="0.25">
      <c r="B15" s="68">
        <f>B7+B13</f>
        <v>4.4830000000000002E-2</v>
      </c>
      <c r="C15" t="s">
        <v>105</v>
      </c>
    </row>
    <row r="16" spans="1:8" x14ac:dyDescent="0.25">
      <c r="B16" s="68">
        <f>B13+B8</f>
        <v>4.351E-2</v>
      </c>
      <c r="C16" t="s">
        <v>106</v>
      </c>
    </row>
    <row r="17" spans="1:12" x14ac:dyDescent="0.25">
      <c r="B17" s="68">
        <f>B9+B13</f>
        <v>4.7689999999999996E-2</v>
      </c>
      <c r="C17" t="s">
        <v>107</v>
      </c>
    </row>
    <row r="18" spans="1:12" x14ac:dyDescent="0.25">
      <c r="B18" s="68">
        <f>B10+B13</f>
        <v>4.4770000000000004E-2</v>
      </c>
      <c r="C18" t="s">
        <v>108</v>
      </c>
      <c r="I18" s="32"/>
    </row>
    <row r="19" spans="1:12" x14ac:dyDescent="0.25">
      <c r="B19" s="68">
        <f>B11+B13</f>
        <v>4.3619999999999999E-2</v>
      </c>
      <c r="C19" t="s">
        <v>109</v>
      </c>
    </row>
    <row r="21" spans="1:12" x14ac:dyDescent="0.25">
      <c r="B21" s="177">
        <v>1</v>
      </c>
      <c r="C21" t="s">
        <v>135</v>
      </c>
    </row>
    <row r="23" spans="1:12" x14ac:dyDescent="0.25">
      <c r="A23" s="74" t="s">
        <v>69</v>
      </c>
      <c r="E23" s="68"/>
    </row>
    <row r="24" spans="1:12" ht="32.25" customHeight="1" x14ac:dyDescent="0.25">
      <c r="A24" s="188" t="s">
        <v>71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18"/>
      <c r="L24" s="118"/>
    </row>
  </sheetData>
  <mergeCells count="1">
    <mergeCell ref="A24:J24"/>
  </mergeCells>
  <phoneticPr fontId="19" type="noConversion"/>
  <pageMargins left="0.5" right="0" top="1" bottom="1" header="0.5" footer="0.5"/>
  <pageSetup scale="98" orientation="landscape" r:id="rId1"/>
  <headerFooter alignWithMargins="0">
    <oddHeader>&amp;L&amp;F
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tabSelected="1" workbookViewId="0">
      <selection activeCell="B10" sqref="B10"/>
    </sheetView>
  </sheetViews>
  <sheetFormatPr defaultColWidth="9" defaultRowHeight="15.75" x14ac:dyDescent="0.25"/>
  <cols>
    <col min="1" max="1" width="27.75" style="76" customWidth="1"/>
    <col min="2" max="2" width="1.75" style="76" customWidth="1"/>
    <col min="3" max="3" width="11.25" style="77" customWidth="1"/>
    <col min="4" max="4" width="4.625" style="77" customWidth="1"/>
    <col min="5" max="5" width="11.125" style="77" customWidth="1"/>
    <col min="6" max="6" width="4.625" style="77" customWidth="1"/>
    <col min="7" max="7" width="11" style="77" customWidth="1"/>
    <col min="8" max="8" width="4.625" style="77" customWidth="1"/>
    <col min="9" max="9" width="11.25" style="77" customWidth="1"/>
    <col min="10" max="10" width="9" style="76"/>
    <col min="11" max="11" width="15.875" style="76" bestFit="1" customWidth="1"/>
    <col min="12" max="16384" width="9" style="76"/>
  </cols>
  <sheetData>
    <row r="1" spans="1:7" x14ac:dyDescent="0.25">
      <c r="E1" s="78" t="s">
        <v>34</v>
      </c>
    </row>
    <row r="2" spans="1:7" x14ac:dyDescent="0.25">
      <c r="E2" s="79" t="s">
        <v>35</v>
      </c>
    </row>
    <row r="3" spans="1:7" x14ac:dyDescent="0.25">
      <c r="A3" s="116">
        <f>Assumptions!B5</f>
        <v>43830</v>
      </c>
      <c r="F3" s="76"/>
      <c r="G3" s="76"/>
    </row>
    <row r="4" spans="1:7" x14ac:dyDescent="0.25">
      <c r="C4" s="79" t="s">
        <v>36</v>
      </c>
      <c r="D4" s="79"/>
      <c r="E4" s="79" t="s">
        <v>36</v>
      </c>
      <c r="F4" s="76"/>
      <c r="G4" s="76"/>
    </row>
    <row r="5" spans="1:7" x14ac:dyDescent="0.25">
      <c r="C5" s="175" t="s">
        <v>125</v>
      </c>
      <c r="D5" s="79"/>
      <c r="E5" s="175" t="s">
        <v>126</v>
      </c>
      <c r="F5" s="76"/>
      <c r="G5" s="76"/>
    </row>
    <row r="6" spans="1:7" x14ac:dyDescent="0.25">
      <c r="F6" s="76"/>
      <c r="G6" s="76"/>
    </row>
    <row r="7" spans="1:7" x14ac:dyDescent="0.25">
      <c r="A7" s="97" t="s">
        <v>72</v>
      </c>
      <c r="C7" s="80">
        <f>+'Summary Detail'!C26</f>
        <v>596633.34299999999</v>
      </c>
      <c r="E7" s="80">
        <f>+'Summary Detail'!D26</f>
        <v>606169.34299999999</v>
      </c>
      <c r="F7" s="76"/>
      <c r="G7" s="81" t="s">
        <v>37</v>
      </c>
    </row>
    <row r="8" spans="1:7" x14ac:dyDescent="0.25">
      <c r="F8" s="76"/>
      <c r="G8" s="76"/>
    </row>
    <row r="9" spans="1:7" x14ac:dyDescent="0.25">
      <c r="A9" s="97" t="s">
        <v>85</v>
      </c>
      <c r="F9" s="76"/>
      <c r="G9" s="76"/>
    </row>
    <row r="10" spans="1:7" x14ac:dyDescent="0.25">
      <c r="A10" s="97" t="s">
        <v>73</v>
      </c>
      <c r="C10" s="80">
        <f>+'Summary Detail'!C43</f>
        <v>940016</v>
      </c>
      <c r="E10" s="80">
        <f>+'Summary Detail'!D43</f>
        <v>993590</v>
      </c>
      <c r="F10" s="76"/>
      <c r="G10" s="81" t="s">
        <v>37</v>
      </c>
    </row>
    <row r="11" spans="1:7" x14ac:dyDescent="0.25">
      <c r="C11" s="80"/>
      <c r="E11" s="80"/>
      <c r="F11" s="76"/>
      <c r="G11" s="76"/>
    </row>
    <row r="12" spans="1:7" x14ac:dyDescent="0.25">
      <c r="A12" s="97" t="s">
        <v>74</v>
      </c>
      <c r="C12" s="158">
        <v>59140</v>
      </c>
      <c r="D12" s="92"/>
      <c r="E12" s="158">
        <v>59505</v>
      </c>
      <c r="F12" s="76"/>
      <c r="G12" s="76" t="s">
        <v>38</v>
      </c>
    </row>
    <row r="13" spans="1:7" x14ac:dyDescent="0.25">
      <c r="C13" s="86"/>
      <c r="D13" s="86"/>
      <c r="E13" s="86"/>
      <c r="F13" s="76"/>
      <c r="G13" s="76"/>
    </row>
    <row r="14" spans="1:7" x14ac:dyDescent="0.25">
      <c r="A14" s="76" t="s">
        <v>39</v>
      </c>
      <c r="C14" s="160">
        <v>2071</v>
      </c>
      <c r="D14" s="136"/>
      <c r="E14" s="160">
        <v>2071</v>
      </c>
      <c r="F14" s="76"/>
      <c r="G14" s="76" t="s">
        <v>38</v>
      </c>
    </row>
    <row r="15" spans="1:7" x14ac:dyDescent="0.25">
      <c r="A15" s="76" t="s">
        <v>40</v>
      </c>
      <c r="C15" s="137"/>
      <c r="D15" s="137"/>
      <c r="E15" s="137"/>
      <c r="F15" s="76"/>
      <c r="G15" s="76"/>
    </row>
    <row r="16" spans="1:7" x14ac:dyDescent="0.25">
      <c r="C16" s="137"/>
      <c r="D16" s="137"/>
      <c r="E16" s="137"/>
      <c r="F16" s="76"/>
      <c r="G16" s="76"/>
    </row>
    <row r="17" spans="1:11" x14ac:dyDescent="0.25">
      <c r="A17" s="76" t="s">
        <v>41</v>
      </c>
      <c r="C17" s="161">
        <f>YEAR(C12)-Assumptions!B4</f>
        <v>41</v>
      </c>
      <c r="D17" s="159"/>
      <c r="E17" s="161">
        <f>YEAR(E12)-Assumptions!B4</f>
        <v>42</v>
      </c>
      <c r="F17" s="76"/>
      <c r="G17" s="76" t="s">
        <v>38</v>
      </c>
    </row>
    <row r="18" spans="1:11" x14ac:dyDescent="0.25">
      <c r="F18" s="76"/>
      <c r="G18" s="76"/>
    </row>
    <row r="19" spans="1:11" x14ac:dyDescent="0.25">
      <c r="A19" s="76" t="s">
        <v>42</v>
      </c>
      <c r="C19" s="119" t="s">
        <v>11</v>
      </c>
      <c r="D19" s="119"/>
      <c r="E19" s="119" t="s">
        <v>11</v>
      </c>
      <c r="F19" s="76"/>
      <c r="G19" s="76"/>
    </row>
    <row r="20" spans="1:11" x14ac:dyDescent="0.25">
      <c r="C20" s="119"/>
      <c r="D20" s="119"/>
      <c r="E20" s="119"/>
      <c r="F20" s="76"/>
      <c r="G20" s="76"/>
    </row>
    <row r="21" spans="1:11" x14ac:dyDescent="0.25">
      <c r="A21" s="76" t="s">
        <v>43</v>
      </c>
      <c r="C21" s="119" t="s">
        <v>11</v>
      </c>
      <c r="D21" s="119"/>
      <c r="E21" s="119" t="s">
        <v>11</v>
      </c>
      <c r="F21" s="76"/>
      <c r="G21" s="76"/>
    </row>
    <row r="23" spans="1:11" x14ac:dyDescent="0.25">
      <c r="A23" s="76" t="s">
        <v>44</v>
      </c>
      <c r="C23" s="189" t="s">
        <v>45</v>
      </c>
      <c r="D23" s="189"/>
      <c r="E23" s="189"/>
      <c r="F23" s="189"/>
      <c r="G23" s="189"/>
      <c r="H23" s="189"/>
      <c r="I23" s="189"/>
    </row>
    <row r="24" spans="1:11" x14ac:dyDescent="0.25">
      <c r="F24" s="79"/>
    </row>
    <row r="26" spans="1:11" x14ac:dyDescent="0.25">
      <c r="A26" s="76" t="s">
        <v>46</v>
      </c>
    </row>
    <row r="27" spans="1:11" ht="30.75" customHeight="1" x14ac:dyDescent="0.25">
      <c r="A27" s="190" t="s">
        <v>75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</row>
  </sheetData>
  <mergeCells count="2">
    <mergeCell ref="C23:I23"/>
    <mergeCell ref="A27:K27"/>
  </mergeCells>
  <phoneticPr fontId="24" type="noConversion"/>
  <pageMargins left="0.5" right="0" top="1" bottom="1" header="0.5" footer="0.5"/>
  <pageSetup orientation="landscape" r:id="rId1"/>
  <headerFooter alignWithMargins="0">
    <oddHeader>&amp;L&amp;F
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2"/>
  <sheetViews>
    <sheetView tabSelected="1" zoomScaleNormal="100" zoomScaleSheetLayoutView="75" workbookViewId="0">
      <selection activeCell="B10" sqref="B10"/>
    </sheetView>
  </sheetViews>
  <sheetFormatPr defaultRowHeight="15.75" x14ac:dyDescent="0.25"/>
  <cols>
    <col min="1" max="1" width="31" customWidth="1"/>
    <col min="2" max="2" width="1.5" customWidth="1"/>
    <col min="3" max="3" width="12.625" bestFit="1" customWidth="1"/>
    <col min="4" max="4" width="12.25" customWidth="1"/>
    <col min="5" max="5" width="13.625" customWidth="1"/>
    <col min="7" max="7" width="9.625" customWidth="1"/>
  </cols>
  <sheetData>
    <row r="1" spans="1:7" x14ac:dyDescent="0.25">
      <c r="A1" s="192" t="s">
        <v>17</v>
      </c>
      <c r="B1" s="192"/>
      <c r="C1" s="192"/>
      <c r="D1" s="192"/>
      <c r="E1" s="192"/>
    </row>
    <row r="2" spans="1:7" x14ac:dyDescent="0.25">
      <c r="A2" s="192" t="s">
        <v>14</v>
      </c>
      <c r="B2" s="192"/>
      <c r="C2" s="192"/>
      <c r="D2" s="192"/>
      <c r="E2" s="192"/>
    </row>
    <row r="3" spans="1:7" x14ac:dyDescent="0.25">
      <c r="A3" s="193" t="s">
        <v>142</v>
      </c>
      <c r="B3" s="193"/>
      <c r="C3" s="193"/>
      <c r="D3" s="193"/>
      <c r="E3" s="193"/>
    </row>
    <row r="4" spans="1:7" x14ac:dyDescent="0.25">
      <c r="A4" s="192" t="s">
        <v>78</v>
      </c>
      <c r="B4" s="192"/>
      <c r="C4" s="192"/>
      <c r="D4" s="192"/>
      <c r="E4" s="192"/>
    </row>
    <row r="5" spans="1:7" x14ac:dyDescent="0.25">
      <c r="A5" s="15"/>
      <c r="B5" s="15"/>
      <c r="C5" s="15"/>
      <c r="D5" s="15"/>
      <c r="E5" s="29"/>
    </row>
    <row r="6" spans="1:7" x14ac:dyDescent="0.25">
      <c r="A6" s="15"/>
      <c r="B6" s="16"/>
      <c r="C6" s="15"/>
      <c r="D6" s="15"/>
      <c r="E6" s="15"/>
    </row>
    <row r="7" spans="1:7" x14ac:dyDescent="0.25">
      <c r="A7" s="15"/>
      <c r="B7" s="15"/>
      <c r="C7" s="17" t="s">
        <v>123</v>
      </c>
      <c r="D7" s="17" t="s">
        <v>124</v>
      </c>
      <c r="E7" s="17" t="s">
        <v>16</v>
      </c>
    </row>
    <row r="8" spans="1:7" ht="3.75" customHeight="1" x14ac:dyDescent="0.25">
      <c r="A8" s="15"/>
      <c r="B8" s="15"/>
      <c r="C8" s="17"/>
      <c r="D8" s="17"/>
      <c r="E8" s="17"/>
      <c r="G8" s="36"/>
    </row>
    <row r="9" spans="1:7" x14ac:dyDescent="0.25">
      <c r="A9" s="34" t="s">
        <v>79</v>
      </c>
      <c r="B9" s="15"/>
      <c r="C9" s="183">
        <v>0</v>
      </c>
      <c r="D9" s="183">
        <v>0</v>
      </c>
      <c r="E9" s="124">
        <f>SUM(C9:D9)</f>
        <v>0</v>
      </c>
    </row>
    <row r="10" spans="1:7" x14ac:dyDescent="0.25">
      <c r="A10" s="34" t="s">
        <v>80</v>
      </c>
      <c r="B10" s="15"/>
      <c r="C10" s="184">
        <v>0</v>
      </c>
      <c r="D10" s="184">
        <v>0</v>
      </c>
      <c r="E10" s="131">
        <f>SUM(C10:D10)</f>
        <v>0</v>
      </c>
      <c r="G10" s="36"/>
    </row>
    <row r="11" spans="1:7" ht="3.75" customHeight="1" x14ac:dyDescent="0.25">
      <c r="A11" s="15"/>
      <c r="B11" s="15"/>
      <c r="C11" s="185"/>
      <c r="D11" s="185"/>
      <c r="E11" s="66"/>
      <c r="G11" s="36"/>
    </row>
    <row r="12" spans="1:7" ht="16.5" thickBot="1" x14ac:dyDescent="0.3">
      <c r="A12" s="121" t="s">
        <v>110</v>
      </c>
      <c r="B12" s="18"/>
      <c r="C12" s="186">
        <f>SUM(C8:C11)</f>
        <v>0</v>
      </c>
      <c r="D12" s="186">
        <f>SUM(D8:D11)</f>
        <v>0</v>
      </c>
      <c r="E12" s="125">
        <f>SUM(C12:D12)</f>
        <v>0</v>
      </c>
    </row>
    <row r="13" spans="1:7" ht="16.5" thickTop="1" x14ac:dyDescent="0.25">
      <c r="A13" s="55"/>
      <c r="B13" s="18"/>
      <c r="C13" s="187"/>
      <c r="D13" s="187"/>
      <c r="E13" s="70"/>
    </row>
    <row r="14" spans="1:7" x14ac:dyDescent="0.25">
      <c r="A14" s="55" t="s">
        <v>32</v>
      </c>
      <c r="B14" s="18"/>
      <c r="C14" s="183">
        <v>0</v>
      </c>
      <c r="D14" s="183">
        <v>0</v>
      </c>
      <c r="E14" s="124">
        <f>SUM(C14:D14)</f>
        <v>0</v>
      </c>
    </row>
    <row r="15" spans="1:7" x14ac:dyDescent="0.25">
      <c r="A15" s="55" t="s">
        <v>31</v>
      </c>
      <c r="B15" s="18"/>
      <c r="C15" s="184">
        <v>0</v>
      </c>
      <c r="D15" s="184">
        <v>0</v>
      </c>
      <c r="E15" s="131">
        <f>SUM(C15:D15)</f>
        <v>0</v>
      </c>
    </row>
    <row r="16" spans="1:7" x14ac:dyDescent="0.25">
      <c r="A16" s="55" t="s">
        <v>33</v>
      </c>
      <c r="B16" s="18"/>
      <c r="C16" s="133">
        <v>0</v>
      </c>
      <c r="D16" s="133">
        <v>0</v>
      </c>
      <c r="E16" s="131">
        <f>SUM(C16:D16)</f>
        <v>0</v>
      </c>
    </row>
    <row r="17" spans="1:5" ht="3.75" customHeight="1" x14ac:dyDescent="0.25">
      <c r="A17" s="55"/>
      <c r="B17" s="18"/>
      <c r="C17" s="70"/>
      <c r="D17" s="70"/>
      <c r="E17" s="70"/>
    </row>
    <row r="18" spans="1:5" ht="16.5" thickBot="1" x14ac:dyDescent="0.3">
      <c r="A18" s="95" t="str">
        <f>+A12</f>
        <v>Applicable Fund Balance @ 12/31/19</v>
      </c>
      <c r="B18" s="18"/>
      <c r="C18" s="125">
        <f>SUM(C13:C17)</f>
        <v>0</v>
      </c>
      <c r="D18" s="125">
        <f>SUM(D13:D17)</f>
        <v>0</v>
      </c>
      <c r="E18" s="125">
        <f>SUM(C18:D18)</f>
        <v>0</v>
      </c>
    </row>
    <row r="19" spans="1:5" ht="16.5" thickTop="1" x14ac:dyDescent="0.25">
      <c r="A19" s="15"/>
      <c r="B19" s="15"/>
      <c r="C19" s="18"/>
      <c r="D19" s="18"/>
      <c r="E19" s="111"/>
    </row>
    <row r="20" spans="1:5" x14ac:dyDescent="0.25">
      <c r="A20" s="34" t="s">
        <v>25</v>
      </c>
      <c r="B20" s="15"/>
      <c r="C20" s="162">
        <f>Tax!C12</f>
        <v>59140</v>
      </c>
      <c r="D20" s="162">
        <f>Tax!E12</f>
        <v>59505</v>
      </c>
      <c r="E20" s="15"/>
    </row>
    <row r="21" spans="1:5" ht="6.75" customHeight="1" x14ac:dyDescent="0.25">
      <c r="A21" s="34"/>
      <c r="B21" s="15"/>
      <c r="C21" s="57"/>
      <c r="D21" s="57"/>
      <c r="E21" s="15"/>
    </row>
    <row r="22" spans="1:5" x14ac:dyDescent="0.25">
      <c r="A22" s="34" t="s">
        <v>27</v>
      </c>
      <c r="B22" s="15"/>
      <c r="C22" s="124">
        <f>+'VOGTLE 3-License Term.'!J32</f>
        <v>715001</v>
      </c>
      <c r="D22" s="124">
        <f>+'VOGTLE 4-License Term.'!J31</f>
        <v>737735</v>
      </c>
      <c r="E22" s="124">
        <f>SUM(B22:D22)</f>
        <v>1452736</v>
      </c>
    </row>
    <row r="23" spans="1:5" x14ac:dyDescent="0.25">
      <c r="A23" s="34" t="s">
        <v>28</v>
      </c>
      <c r="B23" s="15"/>
      <c r="C23" s="131">
        <f>+'VOGTLE 3-ISFSI'!I32</f>
        <v>138349</v>
      </c>
      <c r="D23" s="131">
        <f>+'VOGTLE 4-ISFSI'!I31</f>
        <v>139044</v>
      </c>
      <c r="E23" s="131">
        <f>SUM(B23:D23)</f>
        <v>277393</v>
      </c>
    </row>
    <row r="24" spans="1:5" x14ac:dyDescent="0.25">
      <c r="A24" s="34" t="s">
        <v>29</v>
      </c>
      <c r="B24" s="15"/>
      <c r="C24" s="131">
        <f>+'VOGTLE 3-Site Restor.'!I32</f>
        <v>86666</v>
      </c>
      <c r="D24" s="131">
        <f>+'VOGTLE 4-Site Restor.'!I31</f>
        <v>116811</v>
      </c>
      <c r="E24" s="131">
        <f>SUM(B24:D24)</f>
        <v>203477</v>
      </c>
    </row>
    <row r="25" spans="1:5" ht="6" customHeight="1" x14ac:dyDescent="0.25">
      <c r="A25" s="34"/>
      <c r="B25" s="15"/>
    </row>
    <row r="26" spans="1:5" ht="16.5" thickBot="1" x14ac:dyDescent="0.3">
      <c r="A26" s="34" t="s">
        <v>30</v>
      </c>
      <c r="C26" s="127">
        <f>SUM(C22:C25)</f>
        <v>940016</v>
      </c>
      <c r="D26" s="127">
        <f>SUM(D22:D25)</f>
        <v>993590</v>
      </c>
      <c r="E26" s="127">
        <f>SUM(E22:E25)</f>
        <v>1933606</v>
      </c>
    </row>
    <row r="27" spans="1:5" ht="16.5" thickTop="1" x14ac:dyDescent="0.25">
      <c r="A27" s="15"/>
      <c r="B27" s="15"/>
      <c r="C27" s="20"/>
      <c r="D27" s="20"/>
      <c r="E27" s="20"/>
    </row>
    <row r="28" spans="1:5" ht="16.5" thickBot="1" x14ac:dyDescent="0.3">
      <c r="A28" s="95" t="s">
        <v>91</v>
      </c>
      <c r="B28" s="15"/>
      <c r="C28" s="129">
        <f>'Site Funding'!F72</f>
        <v>80088.395988582706</v>
      </c>
      <c r="D28" s="129">
        <f>'Site Funding'!M72</f>
        <v>77465.942785565407</v>
      </c>
      <c r="E28" s="129">
        <f>SUM(C28:D28)</f>
        <v>157554.33877414811</v>
      </c>
    </row>
    <row r="29" spans="1:5" ht="16.5" thickTop="1" x14ac:dyDescent="0.25">
      <c r="A29" s="15"/>
      <c r="B29" s="15"/>
      <c r="C29" s="10"/>
      <c r="D29" s="10"/>
      <c r="E29" s="10"/>
    </row>
    <row r="30" spans="1:5" x14ac:dyDescent="0.25">
      <c r="A30" s="15"/>
      <c r="B30" s="15"/>
      <c r="C30" s="15"/>
      <c r="D30" s="15"/>
      <c r="E30" s="15"/>
    </row>
    <row r="31" spans="1:5" x14ac:dyDescent="0.25">
      <c r="A31" t="s">
        <v>1</v>
      </c>
      <c r="B31" s="15" t="s">
        <v>1</v>
      </c>
      <c r="C31" s="15"/>
      <c r="D31" s="15"/>
    </row>
    <row r="32" spans="1:5" x14ac:dyDescent="0.25">
      <c r="B32" s="15" t="s">
        <v>1</v>
      </c>
      <c r="C32" s="15"/>
      <c r="D32" s="15"/>
    </row>
  </sheetData>
  <mergeCells count="4">
    <mergeCell ref="A1:E1"/>
    <mergeCell ref="A2:E2"/>
    <mergeCell ref="A3:E3"/>
    <mergeCell ref="A4:E4"/>
  </mergeCells>
  <phoneticPr fontId="14" type="noConversion"/>
  <pageMargins left="0.5" right="0" top="1" bottom="1" header="0.5" footer="0.5"/>
  <pageSetup orientation="landscape" r:id="rId1"/>
  <headerFooter alignWithMargins="0">
    <oddHeader>&amp;L&amp;F
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9"/>
  <sheetViews>
    <sheetView tabSelected="1" zoomScaleNormal="100" zoomScaleSheetLayoutView="75" workbookViewId="0">
      <selection activeCell="B10" sqref="B10"/>
    </sheetView>
  </sheetViews>
  <sheetFormatPr defaultRowHeight="15.75" x14ac:dyDescent="0.25"/>
  <cols>
    <col min="1" max="1" width="37.75" customWidth="1"/>
    <col min="2" max="2" width="1.5" customWidth="1"/>
    <col min="3" max="3" width="12" bestFit="1" customWidth="1"/>
    <col min="4" max="4" width="12.375" customWidth="1"/>
    <col min="5" max="5" width="12.25" customWidth="1"/>
    <col min="6" max="6" width="3.125" customWidth="1"/>
  </cols>
  <sheetData>
    <row r="1" spans="1:5" x14ac:dyDescent="0.25">
      <c r="A1" s="192" t="s">
        <v>17</v>
      </c>
      <c r="B1" s="192"/>
      <c r="C1" s="192"/>
      <c r="D1" s="192"/>
      <c r="E1" s="192"/>
    </row>
    <row r="2" spans="1:5" x14ac:dyDescent="0.25">
      <c r="A2" s="192" t="s">
        <v>47</v>
      </c>
      <c r="B2" s="192"/>
      <c r="C2" s="192"/>
      <c r="D2" s="192"/>
      <c r="E2" s="192"/>
    </row>
    <row r="3" spans="1:5" x14ac:dyDescent="0.25">
      <c r="A3" s="192" t="str">
        <f>+Summary!A3</f>
        <v>Based on 12/31/2019 Fund Balances &amp; NRC Minimum/TLG Cost Estimates</v>
      </c>
      <c r="B3" s="192"/>
      <c r="C3" s="192"/>
      <c r="D3" s="192"/>
      <c r="E3" s="192"/>
    </row>
    <row r="4" spans="1:5" x14ac:dyDescent="0.25">
      <c r="A4" s="192" t="s">
        <v>78</v>
      </c>
      <c r="B4" s="192"/>
      <c r="C4" s="192"/>
      <c r="D4" s="192"/>
      <c r="E4" s="192"/>
    </row>
    <row r="5" spans="1:5" x14ac:dyDescent="0.25">
      <c r="A5" s="15"/>
      <c r="B5" s="15"/>
      <c r="C5" s="15"/>
      <c r="D5" s="15"/>
      <c r="E5" s="29"/>
    </row>
    <row r="6" spans="1:5" x14ac:dyDescent="0.25">
      <c r="A6" s="15"/>
      <c r="B6" s="16"/>
      <c r="C6" s="15"/>
      <c r="D6" s="15"/>
      <c r="E6" s="15"/>
    </row>
    <row r="7" spans="1:5" x14ac:dyDescent="0.25">
      <c r="A7" s="15"/>
      <c r="B7" s="15"/>
      <c r="C7" s="17" t="s">
        <v>123</v>
      </c>
      <c r="D7" s="17" t="s">
        <v>124</v>
      </c>
      <c r="E7" s="17" t="s">
        <v>16</v>
      </c>
    </row>
    <row r="8" spans="1:5" ht="3.75" customHeight="1" x14ac:dyDescent="0.25">
      <c r="A8" s="15"/>
      <c r="B8" s="15"/>
      <c r="C8" s="17"/>
      <c r="D8" s="17"/>
      <c r="E8" s="17"/>
    </row>
    <row r="9" spans="1:5" x14ac:dyDescent="0.25">
      <c r="A9" s="74" t="s">
        <v>77</v>
      </c>
      <c r="B9" s="15"/>
      <c r="C9" s="17"/>
      <c r="D9" s="17"/>
      <c r="E9" s="17"/>
    </row>
    <row r="10" spans="1:5" x14ac:dyDescent="0.25">
      <c r="A10" s="95" t="s">
        <v>79</v>
      </c>
      <c r="B10" s="15"/>
      <c r="C10" s="123">
        <f>+Summary!C9</f>
        <v>0</v>
      </c>
      <c r="D10" s="123">
        <f>+Summary!D9</f>
        <v>0</v>
      </c>
      <c r="E10" s="124">
        <f>SUM(C10:D10)</f>
        <v>0</v>
      </c>
    </row>
    <row r="11" spans="1:5" x14ac:dyDescent="0.25">
      <c r="A11" s="95" t="s">
        <v>80</v>
      </c>
      <c r="B11" s="15"/>
      <c r="C11" s="130">
        <f>+Summary!C10</f>
        <v>0</v>
      </c>
      <c r="D11" s="130">
        <f>+Summary!D10</f>
        <v>0</v>
      </c>
      <c r="E11" s="131">
        <f>SUM(C11:D11)</f>
        <v>0</v>
      </c>
    </row>
    <row r="12" spans="1:5" ht="3.75" customHeight="1" x14ac:dyDescent="0.25">
      <c r="A12" s="15"/>
      <c r="B12" s="15"/>
      <c r="C12" s="56"/>
      <c r="D12" s="56"/>
      <c r="E12" s="66"/>
    </row>
    <row r="13" spans="1:5" ht="16.5" thickBot="1" x14ac:dyDescent="0.3">
      <c r="A13" s="120" t="str">
        <f>+Summary!A12</f>
        <v>Applicable Fund Balance @ 12/31/19</v>
      </c>
      <c r="B13" s="18"/>
      <c r="C13" s="125">
        <f>SUM(C8:C12)</f>
        <v>0</v>
      </c>
      <c r="D13" s="125">
        <f>SUM(D8:D12)</f>
        <v>0</v>
      </c>
      <c r="E13" s="125">
        <f>SUM(C13:D13)</f>
        <v>0</v>
      </c>
    </row>
    <row r="14" spans="1:5" ht="16.5" thickTop="1" x14ac:dyDescent="0.25">
      <c r="A14" s="55"/>
      <c r="B14" s="18"/>
      <c r="C14" s="70"/>
      <c r="D14" s="70"/>
      <c r="E14" s="70"/>
    </row>
    <row r="15" spans="1:5" x14ac:dyDescent="0.25">
      <c r="A15" s="55" t="s">
        <v>32</v>
      </c>
      <c r="B15" s="18"/>
      <c r="C15" s="123">
        <f>+Summary!C14</f>
        <v>0</v>
      </c>
      <c r="D15" s="123">
        <f>+Summary!D14</f>
        <v>0</v>
      </c>
      <c r="E15" s="124">
        <f>SUM(C15:D15)</f>
        <v>0</v>
      </c>
    </row>
    <row r="16" spans="1:5" x14ac:dyDescent="0.25">
      <c r="A16" s="55" t="s">
        <v>31</v>
      </c>
      <c r="B16" s="18"/>
      <c r="C16" s="130">
        <f>+Summary!C15</f>
        <v>0</v>
      </c>
      <c r="D16" s="130">
        <f>+Summary!D15</f>
        <v>0</v>
      </c>
      <c r="E16" s="131">
        <f>SUM(C16:D16)</f>
        <v>0</v>
      </c>
    </row>
    <row r="17" spans="1:5" x14ac:dyDescent="0.25">
      <c r="A17" s="55" t="s">
        <v>33</v>
      </c>
      <c r="B17" s="18"/>
      <c r="C17" s="130">
        <f>+Summary!C16</f>
        <v>0</v>
      </c>
      <c r="D17" s="130">
        <f>+Summary!D16</f>
        <v>0</v>
      </c>
      <c r="E17" s="131">
        <f>SUM(C17:D17)</f>
        <v>0</v>
      </c>
    </row>
    <row r="18" spans="1:5" ht="3.75" customHeight="1" x14ac:dyDescent="0.25">
      <c r="A18" s="55"/>
      <c r="B18" s="18"/>
      <c r="C18" s="70"/>
      <c r="D18" s="70"/>
      <c r="E18" s="70"/>
    </row>
    <row r="19" spans="1:5" ht="16.5" thickBot="1" x14ac:dyDescent="0.3">
      <c r="A19" s="95" t="str">
        <f>+A13</f>
        <v>Applicable Fund Balance @ 12/31/19</v>
      </c>
      <c r="B19" s="18"/>
      <c r="C19" s="125">
        <f>SUM(C14:C18)</f>
        <v>0</v>
      </c>
      <c r="D19" s="125">
        <f>SUM(D14:D18)</f>
        <v>0</v>
      </c>
      <c r="E19" s="125">
        <f>SUM(C19:D19)</f>
        <v>0</v>
      </c>
    </row>
    <row r="20" spans="1:5" ht="16.5" thickTop="1" x14ac:dyDescent="0.25">
      <c r="A20" s="15"/>
      <c r="B20" s="15"/>
      <c r="C20" s="18"/>
      <c r="D20" s="18"/>
      <c r="E20" s="15"/>
    </row>
    <row r="21" spans="1:5" x14ac:dyDescent="0.25">
      <c r="A21" s="83" t="s">
        <v>72</v>
      </c>
      <c r="B21" s="15"/>
      <c r="C21" s="57"/>
      <c r="D21" s="57"/>
      <c r="E21" s="15"/>
    </row>
    <row r="22" spans="1:5" x14ac:dyDescent="0.25">
      <c r="A22" s="95" t="s">
        <v>81</v>
      </c>
      <c r="B22" s="15"/>
      <c r="C22" s="126">
        <f>+'VOGTLE 3-License Term.'!E32</f>
        <v>512596.34299999999</v>
      </c>
      <c r="D22" s="126">
        <f>+'VOGTLE 4-License Term.'!E31</f>
        <v>512596.34299999999</v>
      </c>
      <c r="E22" s="124">
        <f>SUM(C22:D22)</f>
        <v>1025192.686</v>
      </c>
    </row>
    <row r="23" spans="1:5" x14ac:dyDescent="0.25">
      <c r="A23" s="95" t="s">
        <v>82</v>
      </c>
      <c r="B23" s="15"/>
      <c r="C23" s="84">
        <f>+'VOGTLE 3-ISFSI'!D32</f>
        <v>50612</v>
      </c>
      <c r="D23" s="84">
        <f>+'VOGTLE 4-ISFSI'!D31</f>
        <v>49755</v>
      </c>
      <c r="E23" s="131">
        <f>SUM(C23:D23)</f>
        <v>100367</v>
      </c>
    </row>
    <row r="24" spans="1:5" x14ac:dyDescent="0.25">
      <c r="A24" s="95" t="s">
        <v>83</v>
      </c>
      <c r="B24" s="15"/>
      <c r="C24" s="84">
        <f>+'VOGTLE 3-Site Restor.'!D32</f>
        <v>33425</v>
      </c>
      <c r="D24" s="84">
        <f>+'VOGTLE 4-Site Restor.'!D31</f>
        <v>43818</v>
      </c>
      <c r="E24" s="131">
        <f>SUM(C24:D24)</f>
        <v>77243</v>
      </c>
    </row>
    <row r="25" spans="1:5" ht="3.75" customHeight="1" x14ac:dyDescent="0.25">
      <c r="A25" s="34"/>
      <c r="B25" s="15"/>
      <c r="C25" s="57"/>
      <c r="D25" s="57"/>
      <c r="E25" s="15"/>
    </row>
    <row r="26" spans="1:5" ht="16.5" thickBot="1" x14ac:dyDescent="0.3">
      <c r="A26" s="95" t="s">
        <v>84</v>
      </c>
      <c r="B26" s="15"/>
      <c r="C26" s="125">
        <f>SUM(C21:C25)</f>
        <v>596633.34299999999</v>
      </c>
      <c r="D26" s="125">
        <f>SUM(D21:D25)</f>
        <v>606169.34299999999</v>
      </c>
      <c r="E26" s="125">
        <f>SUM(C26:D26)</f>
        <v>1202802.686</v>
      </c>
    </row>
    <row r="27" spans="1:5" ht="16.5" thickTop="1" x14ac:dyDescent="0.25">
      <c r="A27" s="95"/>
      <c r="B27" s="15"/>
      <c r="C27" s="128"/>
      <c r="D27" s="128"/>
      <c r="E27" s="128"/>
    </row>
    <row r="28" spans="1:5" x14ac:dyDescent="0.25">
      <c r="A28" s="194"/>
      <c r="B28" s="194"/>
      <c r="C28" s="194"/>
      <c r="D28" s="194"/>
      <c r="E28" s="194"/>
    </row>
    <row r="29" spans="1:5" x14ac:dyDescent="0.25">
      <c r="A29" s="34" t="s">
        <v>25</v>
      </c>
      <c r="B29" s="15"/>
      <c r="C29" s="91">
        <f>+Summary!C20</f>
        <v>59140</v>
      </c>
      <c r="D29" s="91">
        <f>+Summary!D20</f>
        <v>59505</v>
      </c>
      <c r="E29" s="70"/>
    </row>
    <row r="30" spans="1:5" x14ac:dyDescent="0.25">
      <c r="A30" s="34"/>
      <c r="B30" s="15"/>
      <c r="C30" s="70"/>
      <c r="D30" s="70"/>
      <c r="E30" s="70"/>
    </row>
    <row r="31" spans="1:5" x14ac:dyDescent="0.25">
      <c r="A31" s="83" t="s">
        <v>50</v>
      </c>
      <c r="C31" s="85"/>
      <c r="D31" s="85"/>
      <c r="E31" s="85"/>
    </row>
    <row r="32" spans="1:5" x14ac:dyDescent="0.25">
      <c r="A32" s="95" t="s">
        <v>86</v>
      </c>
      <c r="B32" s="15"/>
      <c r="C32" s="124">
        <f>+'Vogtle 3-Funding'!B45+'Vogtle 3-Funding'!C45</f>
        <v>439699.54362028994</v>
      </c>
      <c r="D32" s="124">
        <f>+'Vogtle 4-Funding'!B47+'Vogtle 4-Funding'!C47</f>
        <v>481708.23644103145</v>
      </c>
      <c r="E32" s="124">
        <f>SUM(B32:D32)</f>
        <v>921407.78006132133</v>
      </c>
    </row>
    <row r="33" spans="1:5" x14ac:dyDescent="0.25">
      <c r="A33" s="95" t="s">
        <v>87</v>
      </c>
      <c r="B33" s="15"/>
      <c r="C33" s="131">
        <f>+'Vogtle 3-Funding'!I45+'Vogtle 3-Funding'!J45</f>
        <v>70133.383139012367</v>
      </c>
      <c r="D33" s="131">
        <f>+'Vogtle 4-Funding'!I47+'Vogtle 4-Funding'!J47</f>
        <v>75536.484131570527</v>
      </c>
      <c r="E33" s="131">
        <f>SUM(B33:D33)</f>
        <v>145669.86727058288</v>
      </c>
    </row>
    <row r="34" spans="1:5" x14ac:dyDescent="0.25">
      <c r="A34" s="95" t="s">
        <v>88</v>
      </c>
      <c r="B34" s="15"/>
      <c r="C34" s="131">
        <f>+'Vogtle 3-Funding'!P45+'Vogtle 3-Funding'!Q45</f>
        <v>45524.392857143401</v>
      </c>
      <c r="D34" s="131">
        <f>+'Vogtle 4-Funding'!P47+'Vogtle 4-Funding'!Q47</f>
        <v>65981.967515853918</v>
      </c>
      <c r="E34" s="131">
        <f>SUM(B34:D34)</f>
        <v>111506.36037299733</v>
      </c>
    </row>
    <row r="35" spans="1:5" ht="4.5" customHeight="1" x14ac:dyDescent="0.25">
      <c r="A35" s="34"/>
      <c r="B35" s="15"/>
    </row>
    <row r="36" spans="1:5" ht="16.5" thickBot="1" x14ac:dyDescent="0.3">
      <c r="A36" s="95" t="s">
        <v>89</v>
      </c>
      <c r="C36" s="127">
        <f>SUM(C32:C35)</f>
        <v>555357.31961644569</v>
      </c>
      <c r="D36" s="127">
        <f>SUM(D32:D35)</f>
        <v>623226.68808845594</v>
      </c>
      <c r="E36" s="127">
        <f>SUM(E32:E35)</f>
        <v>1178584.0077049015</v>
      </c>
    </row>
    <row r="37" spans="1:5" ht="16.5" thickTop="1" x14ac:dyDescent="0.25">
      <c r="A37" s="34"/>
      <c r="B37" s="15"/>
      <c r="C37" s="70"/>
      <c r="D37" s="70"/>
      <c r="E37" s="70"/>
    </row>
    <row r="38" spans="1:5" x14ac:dyDescent="0.25">
      <c r="A38" s="83" t="s">
        <v>49</v>
      </c>
      <c r="B38" s="15"/>
      <c r="C38" s="57"/>
      <c r="D38" s="57"/>
      <c r="E38" s="15"/>
    </row>
    <row r="39" spans="1:5" x14ac:dyDescent="0.25">
      <c r="A39" s="95" t="s">
        <v>27</v>
      </c>
      <c r="B39" s="15"/>
      <c r="C39" s="124">
        <f>+Summary!C22</f>
        <v>715001</v>
      </c>
      <c r="D39" s="124">
        <f>+Summary!D22</f>
        <v>737735</v>
      </c>
      <c r="E39" s="124">
        <f>SUM(B39:D39)</f>
        <v>1452736</v>
      </c>
    </row>
    <row r="40" spans="1:5" x14ac:dyDescent="0.25">
      <c r="A40" s="95" t="s">
        <v>28</v>
      </c>
      <c r="B40" s="15"/>
      <c r="C40" s="131">
        <f>+Summary!C23</f>
        <v>138349</v>
      </c>
      <c r="D40" s="131">
        <f>+Summary!D23</f>
        <v>139044</v>
      </c>
      <c r="E40" s="131">
        <f>SUM(B40:D40)</f>
        <v>277393</v>
      </c>
    </row>
    <row r="41" spans="1:5" x14ac:dyDescent="0.25">
      <c r="A41" s="95" t="s">
        <v>29</v>
      </c>
      <c r="B41" s="15"/>
      <c r="C41" s="131">
        <f>+Summary!C24</f>
        <v>86666</v>
      </c>
      <c r="D41" s="131">
        <f>+Summary!D24</f>
        <v>116811</v>
      </c>
      <c r="E41" s="131">
        <f>SUM(B41:D41)</f>
        <v>203477</v>
      </c>
    </row>
    <row r="42" spans="1:5" ht="3.75" customHeight="1" x14ac:dyDescent="0.25">
      <c r="A42" s="34"/>
      <c r="B42" s="15"/>
    </row>
    <row r="43" spans="1:5" ht="16.5" thickBot="1" x14ac:dyDescent="0.3">
      <c r="A43" s="95" t="s">
        <v>90</v>
      </c>
      <c r="C43" s="127">
        <f>SUM(C39:C42)</f>
        <v>940016</v>
      </c>
      <c r="D43" s="127">
        <f>SUM(D39:D42)</f>
        <v>993590</v>
      </c>
      <c r="E43" s="127">
        <f>SUM(E39:E42)</f>
        <v>1933606</v>
      </c>
    </row>
    <row r="44" spans="1:5" ht="16.5" thickTop="1" x14ac:dyDescent="0.25">
      <c r="A44" s="34"/>
      <c r="B44" s="15"/>
      <c r="C44" s="57"/>
      <c r="D44" s="57"/>
      <c r="E44" s="15"/>
    </row>
    <row r="45" spans="1:5" ht="16.5" thickBot="1" x14ac:dyDescent="0.3">
      <c r="A45" s="95" t="s">
        <v>91</v>
      </c>
      <c r="B45" s="15"/>
      <c r="C45" s="129">
        <f>Summary!C28</f>
        <v>80088.395988582706</v>
      </c>
      <c r="D45" s="129">
        <f>Summary!D28</f>
        <v>77465.942785565407</v>
      </c>
      <c r="E45" s="129">
        <f>SUM(C45:D45)</f>
        <v>157554.33877414811</v>
      </c>
    </row>
    <row r="46" spans="1:5" ht="16.5" thickTop="1" x14ac:dyDescent="0.25">
      <c r="A46" s="34"/>
      <c r="B46" s="15"/>
      <c r="C46" s="57"/>
      <c r="D46" s="57"/>
      <c r="E46" s="15"/>
    </row>
    <row r="47" spans="1:5" x14ac:dyDescent="0.25">
      <c r="A47" s="15"/>
      <c r="B47" s="15"/>
      <c r="C47" s="15"/>
      <c r="D47" s="15"/>
      <c r="E47" s="15"/>
    </row>
    <row r="48" spans="1:5" x14ac:dyDescent="0.25">
      <c r="A48" t="s">
        <v>1</v>
      </c>
      <c r="B48" s="15" t="s">
        <v>1</v>
      </c>
      <c r="C48" s="15"/>
      <c r="D48" s="15"/>
    </row>
    <row r="49" spans="2:4" x14ac:dyDescent="0.25">
      <c r="B49" s="15" t="s">
        <v>1</v>
      </c>
      <c r="C49" s="15"/>
      <c r="D49" s="15"/>
    </row>
  </sheetData>
  <mergeCells count="5">
    <mergeCell ref="A1:E1"/>
    <mergeCell ref="A2:E2"/>
    <mergeCell ref="A3:E3"/>
    <mergeCell ref="A4:E4"/>
    <mergeCell ref="A28:E28"/>
  </mergeCells>
  <phoneticPr fontId="14" type="noConversion"/>
  <pageMargins left="0.5" right="0" top="1" bottom="1" header="0.5" footer="0.5"/>
  <pageSetup scale="73" orientation="landscape" r:id="rId1"/>
  <headerFooter alignWithMargins="0">
    <oddHeader>&amp;L&amp;F
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8DD0-2BAB-4E0A-AE1C-955EF4823BF3}">
  <sheetPr>
    <pageSetUpPr fitToPage="1"/>
  </sheetPr>
  <dimension ref="A1:AQ8"/>
  <sheetViews>
    <sheetView tabSelected="1" workbookViewId="0">
      <selection activeCell="B10" sqref="B10"/>
    </sheetView>
  </sheetViews>
  <sheetFormatPr defaultRowHeight="15.75" x14ac:dyDescent="0.25"/>
  <cols>
    <col min="1" max="1" width="15.625" customWidth="1"/>
    <col min="2" max="2" width="10.125" bestFit="1" customWidth="1"/>
  </cols>
  <sheetData>
    <row r="1" spans="1:43" x14ac:dyDescent="0.25">
      <c r="A1" s="67" t="s">
        <v>137</v>
      </c>
    </row>
    <row r="2" spans="1:43" x14ac:dyDescent="0.25">
      <c r="A2" s="67" t="s">
        <v>78</v>
      </c>
    </row>
    <row r="4" spans="1:43" x14ac:dyDescent="0.25">
      <c r="B4" s="182">
        <v>44531</v>
      </c>
      <c r="C4" s="182">
        <v>44562</v>
      </c>
      <c r="D4" s="182">
        <v>44593</v>
      </c>
      <c r="E4" s="182">
        <v>44621</v>
      </c>
      <c r="F4" s="182">
        <v>44652</v>
      </c>
      <c r="G4" s="182">
        <v>44682</v>
      </c>
      <c r="H4" s="182">
        <v>44713</v>
      </c>
      <c r="I4" s="182">
        <v>44743</v>
      </c>
      <c r="J4" s="182">
        <v>44774</v>
      </c>
      <c r="K4" s="182">
        <v>44805</v>
      </c>
      <c r="L4" s="182">
        <v>44835</v>
      </c>
      <c r="M4" s="182">
        <v>44866</v>
      </c>
      <c r="N4" s="182">
        <v>44896</v>
      </c>
      <c r="O4" s="182">
        <v>44927</v>
      </c>
      <c r="P4" s="182">
        <v>44958</v>
      </c>
      <c r="Q4" s="182">
        <v>44986</v>
      </c>
      <c r="R4" s="182">
        <v>45017</v>
      </c>
      <c r="S4" s="182">
        <v>45047</v>
      </c>
      <c r="T4" s="182">
        <v>45078</v>
      </c>
      <c r="U4" s="182">
        <v>45108</v>
      </c>
      <c r="V4" s="182">
        <v>45139</v>
      </c>
      <c r="W4" s="182">
        <v>45170</v>
      </c>
      <c r="X4" s="182">
        <v>45200</v>
      </c>
      <c r="Y4" s="182">
        <v>45231</v>
      </c>
      <c r="Z4" s="182">
        <v>45261</v>
      </c>
    </row>
    <row r="5" spans="1:43" x14ac:dyDescent="0.25">
      <c r="A5" t="s">
        <v>139</v>
      </c>
      <c r="B5" s="27">
        <f>'Annual Funding'!D8/12</f>
        <v>602.54474820838425</v>
      </c>
      <c r="C5" s="28">
        <f>B5</f>
        <v>602.54474820838425</v>
      </c>
      <c r="D5" s="28">
        <f t="shared" ref="D5:M5" si="0">C5</f>
        <v>602.54474820838425</v>
      </c>
      <c r="E5" s="28">
        <f t="shared" si="0"/>
        <v>602.54474820838425</v>
      </c>
      <c r="F5" s="28">
        <f t="shared" si="0"/>
        <v>602.54474820838425</v>
      </c>
      <c r="G5" s="28">
        <f t="shared" si="0"/>
        <v>602.54474820838425</v>
      </c>
      <c r="H5" s="28">
        <f t="shared" si="0"/>
        <v>602.54474820838425</v>
      </c>
      <c r="I5" s="28">
        <f t="shared" si="0"/>
        <v>602.54474820838425</v>
      </c>
      <c r="J5" s="28">
        <f t="shared" si="0"/>
        <v>602.54474820838425</v>
      </c>
      <c r="K5" s="28">
        <f t="shared" si="0"/>
        <v>602.54474820838425</v>
      </c>
      <c r="L5" s="28">
        <f t="shared" si="0"/>
        <v>602.54474820838425</v>
      </c>
      <c r="M5" s="28">
        <f t="shared" si="0"/>
        <v>602.54474820838425</v>
      </c>
      <c r="N5" s="28">
        <f>'Annual Funding'!D9/12</f>
        <v>1221.6479271123778</v>
      </c>
      <c r="O5" s="28">
        <f>N5</f>
        <v>1221.6479271123778</v>
      </c>
      <c r="P5" s="28">
        <f t="shared" ref="P5:Z5" si="1">O5</f>
        <v>1221.6479271123778</v>
      </c>
      <c r="Q5" s="28">
        <f t="shared" si="1"/>
        <v>1221.6479271123778</v>
      </c>
      <c r="R5" s="28">
        <f t="shared" si="1"/>
        <v>1221.6479271123778</v>
      </c>
      <c r="S5" s="28">
        <f t="shared" si="1"/>
        <v>1221.6479271123778</v>
      </c>
      <c r="T5" s="28">
        <f t="shared" si="1"/>
        <v>1221.6479271123778</v>
      </c>
      <c r="U5" s="28">
        <f t="shared" si="1"/>
        <v>1221.6479271123778</v>
      </c>
      <c r="V5" s="28">
        <f t="shared" si="1"/>
        <v>1221.6479271123778</v>
      </c>
      <c r="W5" s="28">
        <f t="shared" si="1"/>
        <v>1221.6479271123778</v>
      </c>
      <c r="X5" s="28">
        <f t="shared" si="1"/>
        <v>1221.6479271123778</v>
      </c>
      <c r="Y5" s="28">
        <f t="shared" si="1"/>
        <v>1221.6479271123778</v>
      </c>
      <c r="Z5" s="28">
        <f t="shared" si="1"/>
        <v>1221.6479271123778</v>
      </c>
    </row>
    <row r="7" spans="1:43" x14ac:dyDescent="0.25">
      <c r="B7" s="181">
        <v>2021</v>
      </c>
      <c r="C7" s="181">
        <v>2022</v>
      </c>
      <c r="D7" s="181">
        <v>2023</v>
      </c>
      <c r="E7" s="181">
        <v>2024</v>
      </c>
      <c r="F7" s="181">
        <v>2025</v>
      </c>
      <c r="G7" s="181">
        <v>2026</v>
      </c>
      <c r="H7" s="181">
        <v>2027</v>
      </c>
      <c r="I7" s="181">
        <v>2028</v>
      </c>
      <c r="J7" s="181">
        <v>2029</v>
      </c>
      <c r="K7" s="181">
        <v>2030</v>
      </c>
      <c r="L7" s="181">
        <v>2031</v>
      </c>
      <c r="M7" s="181">
        <v>2032</v>
      </c>
      <c r="N7" s="181">
        <v>2033</v>
      </c>
      <c r="O7" s="181">
        <v>2034</v>
      </c>
      <c r="P7" s="181">
        <v>2035</v>
      </c>
      <c r="Q7" s="181">
        <v>2036</v>
      </c>
      <c r="R7" s="181">
        <v>2037</v>
      </c>
      <c r="S7" s="181">
        <v>2038</v>
      </c>
      <c r="T7" s="181">
        <v>2039</v>
      </c>
      <c r="U7" s="181">
        <v>2040</v>
      </c>
      <c r="V7" s="181">
        <v>2041</v>
      </c>
      <c r="W7" s="181">
        <v>2042</v>
      </c>
      <c r="X7" s="181">
        <v>2043</v>
      </c>
      <c r="Y7" s="181">
        <v>2044</v>
      </c>
      <c r="Z7" s="181">
        <v>2045</v>
      </c>
      <c r="AA7" s="181">
        <v>2046</v>
      </c>
      <c r="AB7" s="181">
        <v>2047</v>
      </c>
      <c r="AC7" s="181">
        <v>2048</v>
      </c>
      <c r="AD7" s="181">
        <v>2049</v>
      </c>
      <c r="AE7" s="181">
        <v>2050</v>
      </c>
      <c r="AF7" s="181">
        <v>2051</v>
      </c>
      <c r="AG7" s="181">
        <v>2052</v>
      </c>
      <c r="AH7" s="181">
        <v>2053</v>
      </c>
      <c r="AI7" s="181">
        <v>2054</v>
      </c>
      <c r="AJ7" s="181">
        <v>2055</v>
      </c>
      <c r="AK7" s="181">
        <v>2056</v>
      </c>
      <c r="AL7" s="181">
        <v>2057</v>
      </c>
      <c r="AM7" s="181">
        <v>2058</v>
      </c>
      <c r="AN7" s="181">
        <v>2059</v>
      </c>
      <c r="AO7" s="181">
        <v>2060</v>
      </c>
      <c r="AP7" s="181">
        <v>2061</v>
      </c>
      <c r="AQ7" s="181">
        <v>2062</v>
      </c>
    </row>
    <row r="8" spans="1:43" x14ac:dyDescent="0.25">
      <c r="A8" t="s">
        <v>138</v>
      </c>
      <c r="B8" s="28">
        <f>B5</f>
        <v>602.54474820838425</v>
      </c>
      <c r="C8" s="28">
        <f>SUM(C5:N5)</f>
        <v>7849.6401574046058</v>
      </c>
      <c r="D8" s="28">
        <f>SUM(O5:Z5)</f>
        <v>14659.775125348531</v>
      </c>
      <c r="E8" s="28">
        <f>D8</f>
        <v>14659.775125348531</v>
      </c>
      <c r="F8" s="28">
        <f t="shared" ref="F8:AO8" si="2">E8</f>
        <v>14659.775125348531</v>
      </c>
      <c r="G8" s="28">
        <f t="shared" si="2"/>
        <v>14659.775125348531</v>
      </c>
      <c r="H8" s="28">
        <f t="shared" si="2"/>
        <v>14659.775125348531</v>
      </c>
      <c r="I8" s="28">
        <f t="shared" si="2"/>
        <v>14659.775125348531</v>
      </c>
      <c r="J8" s="28">
        <f t="shared" si="2"/>
        <v>14659.775125348531</v>
      </c>
      <c r="K8" s="28">
        <f t="shared" si="2"/>
        <v>14659.775125348531</v>
      </c>
      <c r="L8" s="28">
        <f t="shared" si="2"/>
        <v>14659.775125348531</v>
      </c>
      <c r="M8" s="28">
        <f t="shared" si="2"/>
        <v>14659.775125348531</v>
      </c>
      <c r="N8" s="28">
        <f t="shared" si="2"/>
        <v>14659.775125348531</v>
      </c>
      <c r="O8" s="28">
        <f t="shared" si="2"/>
        <v>14659.775125348531</v>
      </c>
      <c r="P8" s="28">
        <f t="shared" si="2"/>
        <v>14659.775125348531</v>
      </c>
      <c r="Q8" s="28">
        <f t="shared" si="2"/>
        <v>14659.775125348531</v>
      </c>
      <c r="R8" s="28">
        <f t="shared" si="2"/>
        <v>14659.775125348531</v>
      </c>
      <c r="S8" s="28">
        <f t="shared" si="2"/>
        <v>14659.775125348531</v>
      </c>
      <c r="T8" s="28">
        <f t="shared" si="2"/>
        <v>14659.775125348531</v>
      </c>
      <c r="U8" s="28">
        <f t="shared" si="2"/>
        <v>14659.775125348531</v>
      </c>
      <c r="V8" s="28">
        <f t="shared" si="2"/>
        <v>14659.775125348531</v>
      </c>
      <c r="W8" s="28">
        <f t="shared" si="2"/>
        <v>14659.775125348531</v>
      </c>
      <c r="X8" s="28">
        <f t="shared" si="2"/>
        <v>14659.775125348531</v>
      </c>
      <c r="Y8" s="28">
        <f t="shared" si="2"/>
        <v>14659.775125348531</v>
      </c>
      <c r="Z8" s="28">
        <f t="shared" si="2"/>
        <v>14659.775125348531</v>
      </c>
      <c r="AA8" s="28">
        <f t="shared" si="2"/>
        <v>14659.775125348531</v>
      </c>
      <c r="AB8" s="28">
        <f t="shared" si="2"/>
        <v>14659.775125348531</v>
      </c>
      <c r="AC8" s="28">
        <f t="shared" si="2"/>
        <v>14659.775125348531</v>
      </c>
      <c r="AD8" s="28">
        <f t="shared" si="2"/>
        <v>14659.775125348531</v>
      </c>
      <c r="AE8" s="28">
        <f t="shared" si="2"/>
        <v>14659.775125348531</v>
      </c>
      <c r="AF8" s="28">
        <f t="shared" si="2"/>
        <v>14659.775125348531</v>
      </c>
      <c r="AG8" s="28">
        <f t="shared" si="2"/>
        <v>14659.775125348531</v>
      </c>
      <c r="AH8" s="28">
        <f t="shared" si="2"/>
        <v>14659.775125348531</v>
      </c>
      <c r="AI8" s="28">
        <f t="shared" si="2"/>
        <v>14659.775125348531</v>
      </c>
      <c r="AJ8" s="28">
        <f t="shared" si="2"/>
        <v>14659.775125348531</v>
      </c>
      <c r="AK8" s="28">
        <f t="shared" si="2"/>
        <v>14659.775125348531</v>
      </c>
      <c r="AL8" s="28">
        <f t="shared" si="2"/>
        <v>14659.775125348531</v>
      </c>
      <c r="AM8" s="28">
        <f t="shared" si="2"/>
        <v>14659.775125348531</v>
      </c>
      <c r="AN8" s="28">
        <f t="shared" si="2"/>
        <v>14659.775125348531</v>
      </c>
      <c r="AO8" s="28">
        <f t="shared" si="2"/>
        <v>14659.775125348531</v>
      </c>
      <c r="AP8" s="28">
        <f>AO8*11/12+'Annual Funding'!D48*1/12</f>
        <v>14057.230377140146</v>
      </c>
      <c r="AQ8" s="28">
        <f>'Annual Funding'!D48*11/12</f>
        <v>6810.1349679439272</v>
      </c>
    </row>
  </sheetData>
  <pageMargins left="0.5" right="0" top="1" bottom="1" header="0.5" footer="0.5"/>
  <pageSetup scale="31" orientation="landscape" r:id="rId1"/>
  <headerFooter alignWithMargins="0">
    <oddHeader>&amp;L&amp;F
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3"/>
  <sheetViews>
    <sheetView tabSelected="1" topLeftCell="A25" zoomScaleNormal="100" zoomScaleSheetLayoutView="75" workbookViewId="0">
      <selection activeCell="B10" sqref="B10"/>
    </sheetView>
  </sheetViews>
  <sheetFormatPr defaultRowHeight="15.75" x14ac:dyDescent="0.25"/>
  <cols>
    <col min="1" max="1" width="10.5" customWidth="1"/>
    <col min="2" max="2" width="11.125" customWidth="1"/>
    <col min="3" max="3" width="10" style="41" bestFit="1" customWidth="1"/>
    <col min="4" max="4" width="11.125" customWidth="1"/>
    <col min="5" max="5" width="7.125" customWidth="1"/>
    <col min="6" max="6" width="14.75" customWidth="1"/>
    <col min="7" max="8" width="10.125" customWidth="1"/>
    <col min="9" max="9" width="10.5" customWidth="1"/>
    <col min="10" max="10" width="10.25" customWidth="1"/>
  </cols>
  <sheetData>
    <row r="1" spans="1:10" x14ac:dyDescent="0.25">
      <c r="A1" s="192" t="s">
        <v>17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0" x14ac:dyDescent="0.25">
      <c r="A2" s="192" t="s">
        <v>14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x14ac:dyDescent="0.25">
      <c r="A3" s="192" t="str">
        <f>+Summary!A3</f>
        <v>Based on 12/31/2019 Fund Balances &amp; NRC Minimum/TLG Cost Estimates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x14ac:dyDescent="0.25">
      <c r="A4" s="192" t="str">
        <f>Summary!A4</f>
        <v>(Amounts in Thousands)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x14ac:dyDescent="0.25">
      <c r="A5" s="15"/>
      <c r="B5" s="15"/>
      <c r="C5" s="178"/>
      <c r="D5" s="15"/>
      <c r="E5" s="15"/>
      <c r="F5" s="15"/>
      <c r="G5" s="29"/>
    </row>
    <row r="6" spans="1:10" x14ac:dyDescent="0.25">
      <c r="A6" s="64"/>
      <c r="B6" s="64" t="s">
        <v>26</v>
      </c>
      <c r="C6" s="179" t="s">
        <v>136</v>
      </c>
      <c r="D6" s="64" t="s">
        <v>13</v>
      </c>
      <c r="F6" s="10"/>
      <c r="G6" s="93" t="s">
        <v>54</v>
      </c>
      <c r="H6" s="26" t="s">
        <v>48</v>
      </c>
      <c r="I6" s="26" t="s">
        <v>57</v>
      </c>
      <c r="J6" s="26" t="s">
        <v>59</v>
      </c>
    </row>
    <row r="7" spans="1:10" x14ac:dyDescent="0.25">
      <c r="A7" s="65" t="s">
        <v>15</v>
      </c>
      <c r="B7" s="135" t="s">
        <v>93</v>
      </c>
      <c r="C7" s="180" t="s">
        <v>58</v>
      </c>
      <c r="D7" s="135" t="s">
        <v>93</v>
      </c>
      <c r="F7" s="10"/>
      <c r="G7" s="94" t="s">
        <v>55</v>
      </c>
      <c r="H7" s="42" t="s">
        <v>56</v>
      </c>
      <c r="I7" s="42" t="s">
        <v>58</v>
      </c>
      <c r="J7" s="42" t="s">
        <v>16</v>
      </c>
    </row>
    <row r="8" spans="1:10" x14ac:dyDescent="0.25">
      <c r="A8" s="19">
        <f>'Site Funding'!A13</f>
        <v>2021</v>
      </c>
      <c r="B8" s="20">
        <f>+'Site Funding'!D13+'Site Funding'!K13</f>
        <v>7922.0799177531544</v>
      </c>
      <c r="C8" s="41">
        <f>'Vogtle 3-Funding'!R14+'Vogtle 4-Funding'!R14</f>
        <v>691.54293925254296</v>
      </c>
      <c r="D8" s="20">
        <f>B8-C8</f>
        <v>7230.5369785006114</v>
      </c>
      <c r="F8" t="s">
        <v>123</v>
      </c>
      <c r="G8" s="41">
        <f>+'Vogtle 3-Funding'!D15</f>
        <v>6190.9278802110402</v>
      </c>
      <c r="H8" s="41">
        <f>+'Vogtle 3-Funding'!K15</f>
        <v>1039.609098289571</v>
      </c>
      <c r="I8" s="41">
        <f>'Vogtle 3-Funding'!R15</f>
        <v>691.54293925254296</v>
      </c>
      <c r="J8" s="41">
        <f>SUM(G8:I8)</f>
        <v>7922.0799177531544</v>
      </c>
    </row>
    <row r="9" spans="1:10" x14ac:dyDescent="0.25">
      <c r="A9" s="174">
        <f>'Site Funding'!A14</f>
        <v>2022</v>
      </c>
      <c r="B9" s="20">
        <f>+'Site Funding'!D14+'Site Funding'!K14</f>
        <v>16295.462349992122</v>
      </c>
      <c r="C9" s="41">
        <f>'Vogtle 3-Funding'!R15+'Vogtle 4-Funding'!R15</f>
        <v>1635.6872246435885</v>
      </c>
      <c r="D9" s="20">
        <f t="shared" ref="D9:D48" si="0">B9-C9</f>
        <v>14659.775125348533</v>
      </c>
      <c r="F9" t="s">
        <v>124</v>
      </c>
      <c r="G9" s="41">
        <f>+'Vogtle 4-Funding'!D16</f>
        <v>6372.0139841972414</v>
      </c>
      <c r="H9" s="41">
        <f>+'Vogtle 4-Funding'!K16</f>
        <v>1057.2241626506807</v>
      </c>
      <c r="I9" s="41">
        <f>'Vogtle 4-Funding'!R16</f>
        <v>944.14428539104551</v>
      </c>
      <c r="J9" s="41">
        <f>SUM(G9:I9)</f>
        <v>8373.3824322389664</v>
      </c>
    </row>
    <row r="10" spans="1:10" ht="16.5" thickBot="1" x14ac:dyDescent="0.3">
      <c r="A10" s="174">
        <f>'Site Funding'!A15</f>
        <v>2023</v>
      </c>
      <c r="B10" s="20">
        <f>+'Site Funding'!D15+'Site Funding'!K15</f>
        <v>16295.462349992122</v>
      </c>
      <c r="C10" s="41">
        <f>'Vogtle 3-Funding'!R16+'Vogtle 4-Funding'!R16</f>
        <v>1635.6872246435885</v>
      </c>
      <c r="D10" s="20">
        <f t="shared" si="0"/>
        <v>14659.775125348533</v>
      </c>
      <c r="F10" t="s">
        <v>16</v>
      </c>
      <c r="G10" s="127">
        <f>SUM(G8:G9)</f>
        <v>12562.941864408282</v>
      </c>
      <c r="H10" s="127">
        <f>SUM(H8:H9)</f>
        <v>2096.8332609402514</v>
      </c>
      <c r="I10" s="127">
        <f>SUM(I8:I9)</f>
        <v>1635.6872246435885</v>
      </c>
      <c r="J10" s="127">
        <f>SUM(J8:J9)</f>
        <v>16295.462349992122</v>
      </c>
    </row>
    <row r="11" spans="1:10" ht="17.25" thickTop="1" thickBot="1" x14ac:dyDescent="0.3">
      <c r="A11" s="174">
        <f>'Site Funding'!A16</f>
        <v>2024</v>
      </c>
      <c r="B11" s="20">
        <f>+'Site Funding'!D16+'Site Funding'!K16</f>
        <v>16295.462349992122</v>
      </c>
      <c r="C11" s="41">
        <f>'Vogtle 3-Funding'!R17+'Vogtle 4-Funding'!R17</f>
        <v>1635.6872246435885</v>
      </c>
      <c r="D11" s="20">
        <f t="shared" si="0"/>
        <v>14659.775125348533</v>
      </c>
    </row>
    <row r="12" spans="1:10" ht="16.5" thickBot="1" x14ac:dyDescent="0.3">
      <c r="A12" s="174">
        <f>'Site Funding'!A17</f>
        <v>2025</v>
      </c>
      <c r="B12" s="20">
        <f>+'Site Funding'!D17+'Site Funding'!K17</f>
        <v>16295.462349992122</v>
      </c>
      <c r="C12" s="41">
        <f>'Vogtle 3-Funding'!R18+'Vogtle 4-Funding'!R18</f>
        <v>1635.6872246435885</v>
      </c>
      <c r="D12" s="20">
        <f t="shared" si="0"/>
        <v>14659.775125348533</v>
      </c>
      <c r="F12" t="s">
        <v>92</v>
      </c>
      <c r="G12" s="195">
        <f>+G10+H10</f>
        <v>14659.775125348533</v>
      </c>
      <c r="H12" s="196"/>
    </row>
    <row r="13" spans="1:10" x14ac:dyDescent="0.25">
      <c r="A13" s="174">
        <f>'Site Funding'!A18</f>
        <v>2026</v>
      </c>
      <c r="B13" s="20">
        <f>+'Site Funding'!D18+'Site Funding'!K18</f>
        <v>16295.462349992122</v>
      </c>
      <c r="C13" s="41">
        <f>'Vogtle 3-Funding'!R19+'Vogtle 4-Funding'!R19</f>
        <v>1635.6872246435885</v>
      </c>
      <c r="D13" s="20">
        <f t="shared" si="0"/>
        <v>14659.775125348533</v>
      </c>
    </row>
    <row r="14" spans="1:10" x14ac:dyDescent="0.25">
      <c r="A14" s="174">
        <f>'Site Funding'!A19</f>
        <v>2027</v>
      </c>
      <c r="B14" s="20">
        <f>+'Site Funding'!D19+'Site Funding'!K19</f>
        <v>16295.462349992122</v>
      </c>
      <c r="C14" s="41">
        <f>'Vogtle 3-Funding'!R20+'Vogtle 4-Funding'!R20</f>
        <v>1635.6872246435885</v>
      </c>
      <c r="D14" s="20">
        <f t="shared" si="0"/>
        <v>14659.775125348533</v>
      </c>
    </row>
    <row r="15" spans="1:10" x14ac:dyDescent="0.25">
      <c r="A15" s="174">
        <f>'Site Funding'!A20</f>
        <v>2028</v>
      </c>
      <c r="B15" s="20">
        <f>+'Site Funding'!D20+'Site Funding'!K20</f>
        <v>16295.462349992122</v>
      </c>
      <c r="C15" s="41">
        <f>'Vogtle 3-Funding'!R21+'Vogtle 4-Funding'!R21</f>
        <v>1635.6872246435885</v>
      </c>
      <c r="D15" s="20">
        <f t="shared" si="0"/>
        <v>14659.775125348533</v>
      </c>
    </row>
    <row r="16" spans="1:10" x14ac:dyDescent="0.25">
      <c r="A16" s="174">
        <f>'Site Funding'!A21</f>
        <v>2029</v>
      </c>
      <c r="B16" s="20">
        <f>+'Site Funding'!D21+'Site Funding'!K21</f>
        <v>16295.462349992122</v>
      </c>
      <c r="C16" s="41">
        <f>'Vogtle 3-Funding'!R22+'Vogtle 4-Funding'!R22</f>
        <v>1635.6872246435885</v>
      </c>
      <c r="D16" s="20">
        <f t="shared" si="0"/>
        <v>14659.775125348533</v>
      </c>
    </row>
    <row r="17" spans="1:4" x14ac:dyDescent="0.25">
      <c r="A17" s="174">
        <f>'Site Funding'!A22</f>
        <v>2030</v>
      </c>
      <c r="B17" s="20">
        <f>+'Site Funding'!D22+'Site Funding'!K22</f>
        <v>16295.462349992122</v>
      </c>
      <c r="C17" s="41">
        <f>'Vogtle 3-Funding'!R23+'Vogtle 4-Funding'!R23</f>
        <v>1635.6872246435885</v>
      </c>
      <c r="D17" s="20">
        <f t="shared" si="0"/>
        <v>14659.775125348533</v>
      </c>
    </row>
    <row r="18" spans="1:4" x14ac:dyDescent="0.25">
      <c r="A18" s="174">
        <f>'Site Funding'!A23</f>
        <v>2031</v>
      </c>
      <c r="B18" s="20">
        <f>+'Site Funding'!D23+'Site Funding'!K23</f>
        <v>16295.462349992122</v>
      </c>
      <c r="C18" s="41">
        <f>'Vogtle 3-Funding'!R24+'Vogtle 4-Funding'!R24</f>
        <v>1635.6872246435885</v>
      </c>
      <c r="D18" s="20">
        <f t="shared" si="0"/>
        <v>14659.775125348533</v>
      </c>
    </row>
    <row r="19" spans="1:4" x14ac:dyDescent="0.25">
      <c r="A19" s="174">
        <f>'Site Funding'!A24</f>
        <v>2032</v>
      </c>
      <c r="B19" s="20">
        <f>+'Site Funding'!D24+'Site Funding'!K24</f>
        <v>16295.462349992122</v>
      </c>
      <c r="C19" s="41">
        <f>'Vogtle 3-Funding'!R25+'Vogtle 4-Funding'!R25</f>
        <v>1635.6872246435885</v>
      </c>
      <c r="D19" s="20">
        <f t="shared" si="0"/>
        <v>14659.775125348533</v>
      </c>
    </row>
    <row r="20" spans="1:4" x14ac:dyDescent="0.25">
      <c r="A20" s="174">
        <f>'Site Funding'!A25</f>
        <v>2033</v>
      </c>
      <c r="B20" s="20">
        <f>+'Site Funding'!D25+'Site Funding'!K25</f>
        <v>16295.462349992122</v>
      </c>
      <c r="C20" s="41">
        <f>'Vogtle 3-Funding'!R26+'Vogtle 4-Funding'!R26</f>
        <v>1635.6872246435885</v>
      </c>
      <c r="D20" s="20">
        <f t="shared" si="0"/>
        <v>14659.775125348533</v>
      </c>
    </row>
    <row r="21" spans="1:4" x14ac:dyDescent="0.25">
      <c r="A21" s="174">
        <f>'Site Funding'!A26</f>
        <v>2034</v>
      </c>
      <c r="B21" s="20">
        <f>+'Site Funding'!D26+'Site Funding'!K26</f>
        <v>16295.462349992122</v>
      </c>
      <c r="C21" s="41">
        <f>'Vogtle 3-Funding'!R27+'Vogtle 4-Funding'!R27</f>
        <v>1635.6872246435885</v>
      </c>
      <c r="D21" s="20">
        <f t="shared" si="0"/>
        <v>14659.775125348533</v>
      </c>
    </row>
    <row r="22" spans="1:4" x14ac:dyDescent="0.25">
      <c r="A22" s="174">
        <f>'Site Funding'!A27</f>
        <v>2035</v>
      </c>
      <c r="B22" s="20">
        <f>+'Site Funding'!D27+'Site Funding'!K27</f>
        <v>16295.462349992122</v>
      </c>
      <c r="C22" s="41">
        <f>'Vogtle 3-Funding'!R28+'Vogtle 4-Funding'!R28</f>
        <v>1635.6872246435885</v>
      </c>
      <c r="D22" s="20">
        <f t="shared" si="0"/>
        <v>14659.775125348533</v>
      </c>
    </row>
    <row r="23" spans="1:4" x14ac:dyDescent="0.25">
      <c r="A23" s="174">
        <f>'Site Funding'!A28</f>
        <v>2036</v>
      </c>
      <c r="B23" s="20">
        <f>+'Site Funding'!D28+'Site Funding'!K28</f>
        <v>16295.462349992122</v>
      </c>
      <c r="C23" s="41">
        <f>'Vogtle 3-Funding'!R29+'Vogtle 4-Funding'!R29</f>
        <v>1635.6872246435885</v>
      </c>
      <c r="D23" s="20">
        <f t="shared" si="0"/>
        <v>14659.775125348533</v>
      </c>
    </row>
    <row r="24" spans="1:4" x14ac:dyDescent="0.25">
      <c r="A24" s="174">
        <f>'Site Funding'!A29</f>
        <v>2037</v>
      </c>
      <c r="B24" s="20">
        <f>+'Site Funding'!D29+'Site Funding'!K29</f>
        <v>16295.462349992122</v>
      </c>
      <c r="C24" s="41">
        <f>'Vogtle 3-Funding'!R30+'Vogtle 4-Funding'!R30</f>
        <v>1635.6872246435885</v>
      </c>
      <c r="D24" s="20">
        <f t="shared" si="0"/>
        <v>14659.775125348533</v>
      </c>
    </row>
    <row r="25" spans="1:4" x14ac:dyDescent="0.25">
      <c r="A25" s="174">
        <f>'Site Funding'!A30</f>
        <v>2038</v>
      </c>
      <c r="B25" s="20">
        <f>+'Site Funding'!D30+'Site Funding'!K30</f>
        <v>16295.462349992122</v>
      </c>
      <c r="C25" s="41">
        <f>'Vogtle 3-Funding'!R31+'Vogtle 4-Funding'!R31</f>
        <v>1635.6872246435885</v>
      </c>
      <c r="D25" s="20">
        <f t="shared" si="0"/>
        <v>14659.775125348533</v>
      </c>
    </row>
    <row r="26" spans="1:4" x14ac:dyDescent="0.25">
      <c r="A26" s="174">
        <f>'Site Funding'!A31</f>
        <v>2039</v>
      </c>
      <c r="B26" s="20">
        <f>+'Site Funding'!D31+'Site Funding'!K31</f>
        <v>16295.462349992122</v>
      </c>
      <c r="C26" s="41">
        <f>'Vogtle 3-Funding'!R32+'Vogtle 4-Funding'!R32</f>
        <v>1635.6872246435885</v>
      </c>
      <c r="D26" s="20">
        <f t="shared" si="0"/>
        <v>14659.775125348533</v>
      </c>
    </row>
    <row r="27" spans="1:4" x14ac:dyDescent="0.25">
      <c r="A27" s="174">
        <f>'Site Funding'!A32</f>
        <v>2040</v>
      </c>
      <c r="B27" s="20">
        <f>+'Site Funding'!D32+'Site Funding'!K32</f>
        <v>16295.462349992122</v>
      </c>
      <c r="C27" s="41">
        <f>'Vogtle 3-Funding'!R33+'Vogtle 4-Funding'!R33</f>
        <v>1635.6872246435885</v>
      </c>
      <c r="D27" s="20">
        <f t="shared" si="0"/>
        <v>14659.775125348533</v>
      </c>
    </row>
    <row r="28" spans="1:4" x14ac:dyDescent="0.25">
      <c r="A28" s="174">
        <f>'Site Funding'!A33</f>
        <v>2041</v>
      </c>
      <c r="B28" s="20">
        <f>+'Site Funding'!D33+'Site Funding'!K33</f>
        <v>16295.462349992122</v>
      </c>
      <c r="C28" s="41">
        <f>'Vogtle 3-Funding'!R34+'Vogtle 4-Funding'!R34</f>
        <v>1635.6872246435885</v>
      </c>
      <c r="D28" s="20">
        <f t="shared" si="0"/>
        <v>14659.775125348533</v>
      </c>
    </row>
    <row r="29" spans="1:4" x14ac:dyDescent="0.25">
      <c r="A29" s="174">
        <f>'Site Funding'!A34</f>
        <v>2042</v>
      </c>
      <c r="B29" s="20">
        <f>+'Site Funding'!D34+'Site Funding'!K34</f>
        <v>16295.462349992122</v>
      </c>
      <c r="C29" s="41">
        <f>'Vogtle 3-Funding'!R35+'Vogtle 4-Funding'!R35</f>
        <v>1635.6872246435885</v>
      </c>
      <c r="D29" s="20">
        <f t="shared" si="0"/>
        <v>14659.775125348533</v>
      </c>
    </row>
    <row r="30" spans="1:4" x14ac:dyDescent="0.25">
      <c r="A30" s="174">
        <f>'Site Funding'!A35</f>
        <v>2043</v>
      </c>
      <c r="B30" s="20">
        <f>+'Site Funding'!D35+'Site Funding'!K35</f>
        <v>16295.462349992122</v>
      </c>
      <c r="C30" s="41">
        <f>'Vogtle 3-Funding'!R36+'Vogtle 4-Funding'!R36</f>
        <v>1635.6872246435885</v>
      </c>
      <c r="D30" s="20">
        <f t="shared" si="0"/>
        <v>14659.775125348533</v>
      </c>
    </row>
    <row r="31" spans="1:4" x14ac:dyDescent="0.25">
      <c r="A31" s="174">
        <f>'Site Funding'!A36</f>
        <v>2044</v>
      </c>
      <c r="B31" s="20">
        <f>+'Site Funding'!D36+'Site Funding'!K36</f>
        <v>16295.462349992122</v>
      </c>
      <c r="C31" s="41">
        <f>'Vogtle 3-Funding'!R37+'Vogtle 4-Funding'!R37</f>
        <v>1635.6872246435885</v>
      </c>
      <c r="D31" s="20">
        <f t="shared" si="0"/>
        <v>14659.775125348533</v>
      </c>
    </row>
    <row r="32" spans="1:4" x14ac:dyDescent="0.25">
      <c r="A32" s="174">
        <f>'Site Funding'!A37</f>
        <v>2045</v>
      </c>
      <c r="B32" s="20">
        <f>+'Site Funding'!D37+'Site Funding'!K37</f>
        <v>16295.462349992122</v>
      </c>
      <c r="C32" s="41">
        <f>'Vogtle 3-Funding'!R38+'Vogtle 4-Funding'!R38</f>
        <v>1635.6872246435885</v>
      </c>
      <c r="D32" s="20">
        <f t="shared" si="0"/>
        <v>14659.775125348533</v>
      </c>
    </row>
    <row r="33" spans="1:4" x14ac:dyDescent="0.25">
      <c r="A33" s="174">
        <f>'Site Funding'!A38</f>
        <v>2046</v>
      </c>
      <c r="B33" s="20">
        <f>+'Site Funding'!D38+'Site Funding'!K38</f>
        <v>16295.462349992122</v>
      </c>
      <c r="C33" s="41">
        <f>'Vogtle 3-Funding'!R39+'Vogtle 4-Funding'!R39</f>
        <v>1635.6872246435885</v>
      </c>
      <c r="D33" s="20">
        <f t="shared" si="0"/>
        <v>14659.775125348533</v>
      </c>
    </row>
    <row r="34" spans="1:4" x14ac:dyDescent="0.25">
      <c r="A34" s="174">
        <f>'Site Funding'!A39</f>
        <v>2047</v>
      </c>
      <c r="B34" s="20">
        <f>+'Site Funding'!D39+'Site Funding'!K39</f>
        <v>16295.462349992122</v>
      </c>
      <c r="C34" s="41">
        <f>'Vogtle 3-Funding'!R40+'Vogtle 4-Funding'!R40</f>
        <v>1635.6872246435885</v>
      </c>
      <c r="D34" s="20">
        <f t="shared" si="0"/>
        <v>14659.775125348533</v>
      </c>
    </row>
    <row r="35" spans="1:4" x14ac:dyDescent="0.25">
      <c r="A35" s="174">
        <f>'Site Funding'!A40</f>
        <v>2048</v>
      </c>
      <c r="B35" s="20">
        <f>+'Site Funding'!D40+'Site Funding'!K40</f>
        <v>16295.462349992122</v>
      </c>
      <c r="C35" s="41">
        <f>'Vogtle 3-Funding'!R41+'Vogtle 4-Funding'!R41</f>
        <v>1635.6872246435885</v>
      </c>
      <c r="D35" s="20">
        <f t="shared" si="0"/>
        <v>14659.775125348533</v>
      </c>
    </row>
    <row r="36" spans="1:4" x14ac:dyDescent="0.25">
      <c r="A36" s="174">
        <f>'Site Funding'!A41</f>
        <v>2049</v>
      </c>
      <c r="B36" s="20">
        <f>+'Site Funding'!D41+'Site Funding'!K41</f>
        <v>16295.462349992122</v>
      </c>
      <c r="C36" s="41">
        <f>'Vogtle 3-Funding'!R42+'Vogtle 4-Funding'!R42</f>
        <v>1635.6872246435885</v>
      </c>
      <c r="D36" s="20">
        <f t="shared" si="0"/>
        <v>14659.775125348533</v>
      </c>
    </row>
    <row r="37" spans="1:4" x14ac:dyDescent="0.25">
      <c r="A37" s="174">
        <f>'Site Funding'!A42</f>
        <v>2050</v>
      </c>
      <c r="B37" s="20">
        <f>+'Site Funding'!D42+'Site Funding'!K42</f>
        <v>16295.462349992122</v>
      </c>
      <c r="C37" s="41">
        <f>'Vogtle 3-Funding'!R43+'Vogtle 4-Funding'!R43</f>
        <v>1635.6872246435885</v>
      </c>
      <c r="D37" s="20">
        <f t="shared" si="0"/>
        <v>14659.775125348533</v>
      </c>
    </row>
    <row r="38" spans="1:4" x14ac:dyDescent="0.25">
      <c r="A38" s="174">
        <f>'Site Funding'!A43</f>
        <v>2051</v>
      </c>
      <c r="B38" s="20">
        <f>+'Site Funding'!D43+'Site Funding'!K43</f>
        <v>16295.462349992122</v>
      </c>
      <c r="C38" s="41">
        <f>'Vogtle 3-Funding'!R44+'Vogtle 4-Funding'!R44</f>
        <v>1635.6872246435885</v>
      </c>
      <c r="D38" s="20">
        <f t="shared" si="0"/>
        <v>14659.775125348533</v>
      </c>
    </row>
    <row r="39" spans="1:4" x14ac:dyDescent="0.25">
      <c r="A39" s="174">
        <f>'Site Funding'!A44</f>
        <v>2052</v>
      </c>
      <c r="B39" s="20">
        <f>+'Site Funding'!D44+'Site Funding'!K44</f>
        <v>16295.462349992122</v>
      </c>
      <c r="C39" s="41">
        <f>'Vogtle 3-Funding'!R45+'Vogtle 4-Funding'!R45</f>
        <v>1635.6872246435885</v>
      </c>
      <c r="D39" s="20">
        <f t="shared" si="0"/>
        <v>14659.775125348533</v>
      </c>
    </row>
    <row r="40" spans="1:4" x14ac:dyDescent="0.25">
      <c r="A40" s="174">
        <f>'Site Funding'!A45</f>
        <v>2053</v>
      </c>
      <c r="B40" s="20">
        <f>+'Site Funding'!D45+'Site Funding'!K45</f>
        <v>16295.462349992122</v>
      </c>
      <c r="C40" s="41">
        <f>'Vogtle 3-Funding'!R46+'Vogtle 4-Funding'!R46</f>
        <v>1635.6872246435885</v>
      </c>
      <c r="D40" s="20">
        <f t="shared" si="0"/>
        <v>14659.775125348533</v>
      </c>
    </row>
    <row r="41" spans="1:4" x14ac:dyDescent="0.25">
      <c r="A41" s="174">
        <f>'Site Funding'!A46</f>
        <v>2054</v>
      </c>
      <c r="B41" s="20">
        <f>+'Site Funding'!D46+'Site Funding'!K46</f>
        <v>16295.462349992122</v>
      </c>
      <c r="C41" s="41">
        <f>'Vogtle 3-Funding'!R47+'Vogtle 4-Funding'!R47</f>
        <v>1635.6872246435885</v>
      </c>
      <c r="D41" s="20">
        <f t="shared" si="0"/>
        <v>14659.775125348533</v>
      </c>
    </row>
    <row r="42" spans="1:4" x14ac:dyDescent="0.25">
      <c r="A42" s="174">
        <f>'Site Funding'!A47</f>
        <v>2055</v>
      </c>
      <c r="B42" s="20">
        <f>+'Site Funding'!D47+'Site Funding'!K47</f>
        <v>16295.462349992122</v>
      </c>
      <c r="C42" s="41">
        <f>'Vogtle 3-Funding'!R48+'Vogtle 4-Funding'!R48</f>
        <v>1635.6872246435885</v>
      </c>
      <c r="D42" s="20">
        <f t="shared" si="0"/>
        <v>14659.775125348533</v>
      </c>
    </row>
    <row r="43" spans="1:4" x14ac:dyDescent="0.25">
      <c r="A43" s="174">
        <f>'Site Funding'!A48</f>
        <v>2056</v>
      </c>
      <c r="B43" s="20">
        <f>+'Site Funding'!D48+'Site Funding'!K48</f>
        <v>16295.462349992122</v>
      </c>
      <c r="C43" s="41">
        <f>'Vogtle 3-Funding'!R49+'Vogtle 4-Funding'!R49</f>
        <v>1635.6872246435885</v>
      </c>
      <c r="D43" s="20">
        <f t="shared" si="0"/>
        <v>14659.775125348533</v>
      </c>
    </row>
    <row r="44" spans="1:4" x14ac:dyDescent="0.25">
      <c r="A44" s="174">
        <f>'Site Funding'!A49</f>
        <v>2057</v>
      </c>
      <c r="B44" s="20">
        <f>+'Site Funding'!D49+'Site Funding'!K49</f>
        <v>16295.462349992122</v>
      </c>
      <c r="C44" s="41">
        <f>'Vogtle 3-Funding'!R50+'Vogtle 4-Funding'!R50</f>
        <v>1635.6872246435885</v>
      </c>
      <c r="D44" s="20">
        <f t="shared" si="0"/>
        <v>14659.775125348533</v>
      </c>
    </row>
    <row r="45" spans="1:4" x14ac:dyDescent="0.25">
      <c r="A45" s="174">
        <f>'Site Funding'!A50</f>
        <v>2058</v>
      </c>
      <c r="B45" s="20">
        <f>+'Site Funding'!D50+'Site Funding'!K50</f>
        <v>16295.462349992122</v>
      </c>
      <c r="C45" s="41">
        <f>'Vogtle 3-Funding'!R51+'Vogtle 4-Funding'!R51</f>
        <v>1635.6872246435885</v>
      </c>
      <c r="D45" s="20">
        <f t="shared" si="0"/>
        <v>14659.775125348533</v>
      </c>
    </row>
    <row r="46" spans="1:4" x14ac:dyDescent="0.25">
      <c r="A46" s="174">
        <f>'Site Funding'!A51</f>
        <v>2059</v>
      </c>
      <c r="B46" s="20">
        <f>+'Site Funding'!D51+'Site Funding'!K51</f>
        <v>16295.462349992122</v>
      </c>
      <c r="C46" s="41">
        <f>'Vogtle 3-Funding'!R52+'Vogtle 4-Funding'!R52</f>
        <v>1635.6872246435885</v>
      </c>
      <c r="D46" s="20">
        <f t="shared" si="0"/>
        <v>14659.775125348533</v>
      </c>
    </row>
    <row r="47" spans="1:4" x14ac:dyDescent="0.25">
      <c r="A47" s="174">
        <f>'Site Funding'!A52</f>
        <v>2060</v>
      </c>
      <c r="B47" s="20">
        <f>+'Site Funding'!D52+'Site Funding'!K52</f>
        <v>16295.462349992122</v>
      </c>
      <c r="C47" s="41">
        <f>'Vogtle 3-Funding'!R53+'Vogtle 4-Funding'!R53</f>
        <v>1635.6872246435885</v>
      </c>
      <c r="D47" s="20">
        <f t="shared" si="0"/>
        <v>14659.775125348533</v>
      </c>
    </row>
    <row r="48" spans="1:4" x14ac:dyDescent="0.25">
      <c r="A48" s="174">
        <f>'Site Funding'!A53</f>
        <v>2061</v>
      </c>
      <c r="B48" s="20">
        <f>+'Site Funding'!D53+'Site Funding'!K53</f>
        <v>8373.3824322389664</v>
      </c>
      <c r="C48" s="41">
        <f>'Vogtle 3-Funding'!R54+'Vogtle 4-Funding'!R54</f>
        <v>944.14428539104551</v>
      </c>
      <c r="D48" s="20">
        <f t="shared" si="0"/>
        <v>7429.2381468479207</v>
      </c>
    </row>
    <row r="49" spans="1:7" ht="4.5" customHeight="1" thickBot="1" x14ac:dyDescent="0.3">
      <c r="A49" s="19"/>
      <c r="B49" s="20"/>
      <c r="D49" s="20"/>
    </row>
    <row r="50" spans="1:7" ht="16.5" thickBot="1" x14ac:dyDescent="0.3">
      <c r="A50" s="15" t="s">
        <v>0</v>
      </c>
      <c r="B50" s="21">
        <f>SUM(B8:B49)</f>
        <v>651818.49399968516</v>
      </c>
      <c r="D50" s="21">
        <f>SUM(D8:D49)</f>
        <v>586391.00501394121</v>
      </c>
    </row>
    <row r="51" spans="1:7" x14ac:dyDescent="0.25">
      <c r="A51" s="15"/>
      <c r="B51" s="15"/>
      <c r="C51" s="178"/>
      <c r="D51" s="15"/>
      <c r="E51" s="15"/>
      <c r="F51" s="15"/>
      <c r="G51" s="15"/>
    </row>
    <row r="52" spans="1:7" x14ac:dyDescent="0.25">
      <c r="A52" s="15"/>
      <c r="B52" s="15"/>
      <c r="C52" s="178"/>
      <c r="D52" s="15"/>
      <c r="E52" s="15"/>
      <c r="F52" s="15"/>
    </row>
    <row r="53" spans="1:7" x14ac:dyDescent="0.25">
      <c r="A53" t="s">
        <v>1</v>
      </c>
      <c r="B53" s="15"/>
      <c r="C53" s="178"/>
      <c r="D53" s="15"/>
      <c r="E53" s="15"/>
      <c r="F53" s="15"/>
    </row>
  </sheetData>
  <mergeCells count="5">
    <mergeCell ref="G12:H12"/>
    <mergeCell ref="A1:J1"/>
    <mergeCell ref="A2:J2"/>
    <mergeCell ref="A3:J3"/>
    <mergeCell ref="A4:J4"/>
  </mergeCells>
  <phoneticPr fontId="14" type="noConversion"/>
  <pageMargins left="0.5" right="0" top="1" bottom="1" header="0.5" footer="0.5"/>
  <pageSetup scale="59" orientation="landscape" r:id="rId1"/>
  <headerFooter alignWithMargins="0">
    <oddHeader>&amp;L&amp;F
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6"/>
  <sheetViews>
    <sheetView tabSelected="1" topLeftCell="A52" zoomScale="80" zoomScaleNormal="80" workbookViewId="0">
      <selection activeCell="B10" sqref="B10"/>
    </sheetView>
  </sheetViews>
  <sheetFormatPr defaultRowHeight="15.75" x14ac:dyDescent="0.25"/>
  <cols>
    <col min="1" max="1" width="9.375" customWidth="1"/>
    <col min="2" max="2" width="12.125" customWidth="1"/>
    <col min="3" max="3" width="12.625" customWidth="1"/>
    <col min="4" max="4" width="11.75" customWidth="1"/>
    <col min="5" max="5" width="11.625" customWidth="1"/>
    <col min="6" max="6" width="14.25" customWidth="1"/>
    <col min="7" max="7" width="3.25" customWidth="1"/>
    <col min="8" max="8" width="14.25" customWidth="1"/>
    <col min="9" max="9" width="13.75" customWidth="1"/>
    <col min="10" max="10" width="13" customWidth="1"/>
    <col min="11" max="12" width="11.75" customWidth="1"/>
    <col min="13" max="13" width="16.625" customWidth="1"/>
    <col min="14" max="14" width="12.5" customWidth="1"/>
    <col min="15" max="15" width="12.75" customWidth="1"/>
  </cols>
  <sheetData>
    <row r="1" spans="1:15" ht="18" x14ac:dyDescent="0.25">
      <c r="B1" s="24"/>
      <c r="C1" s="1"/>
      <c r="D1" s="31" t="s">
        <v>17</v>
      </c>
      <c r="E1" s="1"/>
      <c r="F1" s="1"/>
      <c r="G1" s="53"/>
      <c r="H1" s="1"/>
      <c r="I1" s="1"/>
      <c r="J1" s="1"/>
      <c r="K1" s="31" t="s">
        <v>17</v>
      </c>
      <c r="L1" s="1"/>
      <c r="M1" s="1"/>
      <c r="N1" s="1"/>
      <c r="O1" s="1"/>
    </row>
    <row r="2" spans="1:15" ht="18" x14ac:dyDescent="0.25">
      <c r="B2" s="1"/>
      <c r="C2" s="1"/>
      <c r="D2" s="31" t="s">
        <v>2</v>
      </c>
      <c r="E2" s="1"/>
      <c r="F2" s="1"/>
      <c r="G2" s="53"/>
      <c r="H2" s="1"/>
      <c r="I2" s="1"/>
      <c r="J2" s="1"/>
      <c r="K2" s="31" t="s">
        <v>2</v>
      </c>
      <c r="L2" s="1"/>
      <c r="M2" s="1"/>
      <c r="N2" s="1"/>
      <c r="O2" s="1"/>
    </row>
    <row r="3" spans="1:15" ht="18" x14ac:dyDescent="0.25">
      <c r="B3" s="1"/>
      <c r="C3" s="1"/>
      <c r="D3" s="31" t="str">
        <f>+Summary!A3</f>
        <v>Based on 12/31/2019 Fund Balances &amp; NRC Minimum/TLG Cost Estimates</v>
      </c>
      <c r="E3" s="1"/>
      <c r="F3" s="1"/>
      <c r="G3" s="53"/>
      <c r="H3" s="1"/>
      <c r="I3" s="1"/>
      <c r="J3" s="1"/>
      <c r="K3" s="31" t="str">
        <f>+D3</f>
        <v>Based on 12/31/2019 Fund Balances &amp; NRC Minimum/TLG Cost Estimates</v>
      </c>
      <c r="L3" s="1"/>
      <c r="M3" s="1"/>
      <c r="N3" s="1"/>
      <c r="O3" s="1"/>
    </row>
    <row r="4" spans="1:15" x14ac:dyDescent="0.25">
      <c r="A4" s="5" t="s">
        <v>3</v>
      </c>
      <c r="B4" s="4"/>
      <c r="C4" s="4"/>
      <c r="D4" s="142" t="str">
        <f>Summary!A4</f>
        <v>(Amounts in Thousands)</v>
      </c>
      <c r="E4" s="5"/>
      <c r="F4" s="143"/>
      <c r="G4" s="144"/>
      <c r="H4" s="143"/>
      <c r="I4" s="143"/>
      <c r="J4" s="143"/>
      <c r="K4" s="142" t="str">
        <f>D4</f>
        <v>(Amounts in Thousands)</v>
      </c>
      <c r="L4" s="1"/>
      <c r="M4" s="1"/>
      <c r="N4" s="1"/>
      <c r="O4" s="1"/>
    </row>
    <row r="5" spans="1:15" x14ac:dyDescent="0.25">
      <c r="D5" s="26"/>
      <c r="G5" s="46"/>
    </row>
    <row r="6" spans="1:15" x14ac:dyDescent="0.25">
      <c r="A6" s="22"/>
      <c r="B6" s="14"/>
      <c r="C6" s="14"/>
      <c r="D6" s="14"/>
      <c r="E6" s="14"/>
      <c r="F6" s="14"/>
      <c r="H6" s="22"/>
      <c r="I6" s="14"/>
      <c r="J6" s="14"/>
      <c r="K6" s="14"/>
      <c r="L6" s="14"/>
      <c r="M6" s="14"/>
    </row>
    <row r="7" spans="1:15" x14ac:dyDescent="0.25">
      <c r="B7" s="2"/>
      <c r="D7" s="3" t="s">
        <v>133</v>
      </c>
      <c r="E7" s="6"/>
      <c r="F7" s="2"/>
      <c r="G7" s="2"/>
      <c r="H7" s="2"/>
      <c r="I7" s="2"/>
      <c r="K7" s="3" t="s">
        <v>134</v>
      </c>
      <c r="L7" s="6"/>
    </row>
    <row r="8" spans="1:15" x14ac:dyDescent="0.25">
      <c r="B8" s="2"/>
      <c r="C8" s="2"/>
      <c r="D8" s="2"/>
      <c r="E8" s="2"/>
      <c r="F8" s="2"/>
      <c r="G8" s="2"/>
      <c r="H8" s="2"/>
    </row>
    <row r="9" spans="1:15" x14ac:dyDescent="0.25">
      <c r="B9" s="7" t="s">
        <v>4</v>
      </c>
      <c r="C9" s="2"/>
      <c r="D9" s="2"/>
      <c r="E9" s="23" t="s">
        <v>13</v>
      </c>
      <c r="F9" s="7" t="s">
        <v>5</v>
      </c>
      <c r="G9" s="7"/>
      <c r="H9" s="7"/>
      <c r="I9" s="7" t="s">
        <v>4</v>
      </c>
      <c r="J9" s="2"/>
      <c r="K9" s="2"/>
      <c r="L9" s="23" t="s">
        <v>13</v>
      </c>
      <c r="M9" s="7" t="s">
        <v>5</v>
      </c>
    </row>
    <row r="10" spans="1:15" x14ac:dyDescent="0.25">
      <c r="B10" s="7" t="s">
        <v>6</v>
      </c>
      <c r="C10" s="7" t="s">
        <v>7</v>
      </c>
      <c r="D10" s="7" t="s">
        <v>7</v>
      </c>
      <c r="E10" s="7" t="s">
        <v>11</v>
      </c>
      <c r="F10" s="7" t="s">
        <v>6</v>
      </c>
      <c r="G10" s="7"/>
      <c r="H10" s="7"/>
      <c r="I10" s="7" t="s">
        <v>6</v>
      </c>
      <c r="J10" s="7" t="s">
        <v>7</v>
      </c>
      <c r="K10" s="7" t="s">
        <v>7</v>
      </c>
      <c r="L10" s="7" t="s">
        <v>11</v>
      </c>
      <c r="M10" s="7" t="s">
        <v>6</v>
      </c>
    </row>
    <row r="11" spans="1:15" x14ac:dyDescent="0.25">
      <c r="B11" s="8" t="s">
        <v>8</v>
      </c>
      <c r="C11" s="8" t="s">
        <v>9</v>
      </c>
      <c r="D11" s="8" t="s">
        <v>10</v>
      </c>
      <c r="E11" s="8" t="s">
        <v>12</v>
      </c>
      <c r="F11" s="51" t="s">
        <v>8</v>
      </c>
      <c r="G11" s="30"/>
      <c r="H11" s="8"/>
      <c r="I11" s="8" t="s">
        <v>8</v>
      </c>
      <c r="J11" s="8" t="s">
        <v>9</v>
      </c>
      <c r="K11" s="8" t="s">
        <v>10</v>
      </c>
      <c r="L11" s="8" t="s">
        <v>12</v>
      </c>
      <c r="M11" s="8" t="s">
        <v>8</v>
      </c>
    </row>
    <row r="12" spans="1:15" ht="4.5" customHeight="1" x14ac:dyDescent="0.25">
      <c r="A12" s="37"/>
      <c r="B12" s="38"/>
      <c r="C12" s="35"/>
      <c r="D12" s="38"/>
      <c r="E12" s="35"/>
      <c r="F12" s="50" t="s">
        <v>1</v>
      </c>
      <c r="G12" s="14"/>
      <c r="H12" s="11"/>
      <c r="I12" s="39"/>
      <c r="J12" s="40"/>
      <c r="K12" s="39"/>
      <c r="L12" s="40"/>
      <c r="M12" s="39"/>
    </row>
    <row r="13" spans="1:15" x14ac:dyDescent="0.25">
      <c r="A13" s="9">
        <f>Assumptions!B4+1</f>
        <v>2021</v>
      </c>
      <c r="B13" s="138">
        <f>+'Vogtle 3-Funding'!B14+'Vogtle 3-Funding'!I14+'Vogtle 3-Funding'!P14</f>
        <v>0</v>
      </c>
      <c r="C13" s="138">
        <f>+'Vogtle 3-Funding'!C14+'Vogtle 3-Funding'!J14+'Vogtle 3-Funding'!Q14</f>
        <v>1.0173177177601178</v>
      </c>
      <c r="D13" s="138">
        <f>+'Vogtle 3-Funding'!D14+'Vogtle 3-Funding'!K14+'Vogtle 3-Funding'!R14</f>
        <v>7922.0799177531544</v>
      </c>
      <c r="E13" s="138">
        <f>+'Vogtle 3-Funding'!E14+'Vogtle 3-Funding'!L14+'Vogtle 3-Funding'!S14</f>
        <v>0</v>
      </c>
      <c r="F13" s="140">
        <f>+'Vogtle 3-Funding'!F14+'Vogtle 3-Funding'!M14+'Vogtle 3-Funding'!T14</f>
        <v>7923.0972354709138</v>
      </c>
      <c r="G13" s="52"/>
      <c r="H13" s="9">
        <f>+A13</f>
        <v>2021</v>
      </c>
      <c r="I13" s="138">
        <f>+'Vogtle 4-Funding'!B14+'Vogtle 4-Funding'!I14+'Vogtle 4-Funding'!P14</f>
        <v>0</v>
      </c>
      <c r="J13" s="138">
        <f>+'Vogtle 4-Funding'!C14+'Vogtle 4-Funding'!J14+'Vogtle 4-Funding'!Q14</f>
        <v>0</v>
      </c>
      <c r="K13" s="138">
        <f>+'Vogtle 4-Funding'!D14+'Vogtle 4-Funding'!K14+'Vogtle 4-Funding'!R14</f>
        <v>0</v>
      </c>
      <c r="L13" s="138">
        <f>+'Vogtle 4-Funding'!E14+'Vogtle 4-Funding'!L14+'Vogtle 4-Funding'!S14</f>
        <v>0</v>
      </c>
      <c r="M13" s="138">
        <f>+'Vogtle 4-Funding'!F14+'Vogtle 4-Funding'!M14+'Vogtle 4-Funding'!T14</f>
        <v>0</v>
      </c>
    </row>
    <row r="14" spans="1:15" x14ac:dyDescent="0.25">
      <c r="A14" s="9">
        <f t="shared" ref="A14:A55" si="0">A13+1</f>
        <v>2022</v>
      </c>
      <c r="B14" s="138">
        <f>+'Vogtle 3-Funding'!B15+'Vogtle 3-Funding'!I15+'Vogtle 3-Funding'!P15</f>
        <v>7923.0972354709138</v>
      </c>
      <c r="C14" s="138">
        <f>+'Vogtle 3-Funding'!C15+'Vogtle 3-Funding'!J15+'Vogtle 3-Funding'!Q15</f>
        <v>372.38601009718252</v>
      </c>
      <c r="D14" s="138">
        <f>+'Vogtle 3-Funding'!D15+'Vogtle 3-Funding'!K15+'Vogtle 3-Funding'!R15</f>
        <v>7922.0799177531544</v>
      </c>
      <c r="E14" s="138">
        <f>+'Vogtle 3-Funding'!E15+'Vogtle 3-Funding'!L15+'Vogtle 3-Funding'!S15</f>
        <v>0</v>
      </c>
      <c r="F14" s="140">
        <f>+'Vogtle 3-Funding'!F15+'Vogtle 3-Funding'!M15+'Vogtle 3-Funding'!T15</f>
        <v>16217.563163321251</v>
      </c>
      <c r="G14" s="52"/>
      <c r="H14" s="9">
        <f>+H13+1</f>
        <v>2022</v>
      </c>
      <c r="I14" s="138">
        <f>+'Vogtle 4-Funding'!B15+'Vogtle 4-Funding'!I15+'Vogtle 4-Funding'!P15</f>
        <v>0</v>
      </c>
      <c r="J14" s="138">
        <f>+'Vogtle 4-Funding'!C15+'Vogtle 4-Funding'!J15+'Vogtle 4-Funding'!Q15</f>
        <v>1.0750598531424516</v>
      </c>
      <c r="K14" s="138">
        <f>+'Vogtle 4-Funding'!D15+'Vogtle 4-Funding'!K15+'Vogtle 4-Funding'!R15</f>
        <v>8373.3824322389664</v>
      </c>
      <c r="L14" s="138">
        <f>+'Vogtle 4-Funding'!E15+'Vogtle 4-Funding'!L15+'Vogtle 4-Funding'!S15</f>
        <v>0</v>
      </c>
      <c r="M14" s="138">
        <f>+'Vogtle 4-Funding'!F15+'Vogtle 4-Funding'!M15+'Vogtle 4-Funding'!T15</f>
        <v>8374.4574920921095</v>
      </c>
    </row>
    <row r="15" spans="1:15" x14ac:dyDescent="0.25">
      <c r="A15" s="9">
        <f t="shared" si="0"/>
        <v>2023</v>
      </c>
      <c r="B15" s="138">
        <f>+'Vogtle 3-Funding'!B16+'Vogtle 3-Funding'!I16+'Vogtle 3-Funding'!P16</f>
        <v>16217.563163321251</v>
      </c>
      <c r="C15" s="138">
        <f>+'Vogtle 3-Funding'!C16+'Vogtle 3-Funding'!J16+'Vogtle 3-Funding'!Q16</f>
        <v>761.17671319287183</v>
      </c>
      <c r="D15" s="138">
        <f>+'Vogtle 3-Funding'!D16+'Vogtle 3-Funding'!K16+'Vogtle 3-Funding'!R16</f>
        <v>7922.0799177531544</v>
      </c>
      <c r="E15" s="138">
        <f>+'Vogtle 3-Funding'!E16+'Vogtle 3-Funding'!L16+'Vogtle 3-Funding'!S16</f>
        <v>0</v>
      </c>
      <c r="F15" s="140">
        <f>+'Vogtle 3-Funding'!F16+'Vogtle 3-Funding'!M16+'Vogtle 3-Funding'!T16</f>
        <v>24900.819794267274</v>
      </c>
      <c r="G15" s="52"/>
      <c r="H15" s="9">
        <f t="shared" ref="H15:H56" si="1">+H14+1</f>
        <v>2023</v>
      </c>
      <c r="I15" s="138">
        <f>+'Vogtle 4-Funding'!B16+'Vogtle 4-Funding'!I16+'Vogtle 4-Funding'!P16</f>
        <v>8374.4574920921095</v>
      </c>
      <c r="J15" s="138">
        <f>+'Vogtle 4-Funding'!C16+'Vogtle 4-Funding'!J16+'Vogtle 4-Funding'!Q16</f>
        <v>393.52233797407251</v>
      </c>
      <c r="K15" s="138">
        <f>+'Vogtle 4-Funding'!D16+'Vogtle 4-Funding'!K16+'Vogtle 4-Funding'!R16</f>
        <v>8373.3824322389664</v>
      </c>
      <c r="L15" s="138">
        <f>+'Vogtle 4-Funding'!E16+'Vogtle 4-Funding'!L16+'Vogtle 4-Funding'!S16</f>
        <v>0</v>
      </c>
      <c r="M15" s="138">
        <f>+'Vogtle 4-Funding'!F16+'Vogtle 4-Funding'!M16+'Vogtle 4-Funding'!T16</f>
        <v>17141.362262305149</v>
      </c>
    </row>
    <row r="16" spans="1:15" x14ac:dyDescent="0.25">
      <c r="A16" s="9">
        <f t="shared" si="0"/>
        <v>2024</v>
      </c>
      <c r="B16" s="138">
        <f>+'Vogtle 3-Funding'!B17+'Vogtle 3-Funding'!I17+'Vogtle 3-Funding'!P17</f>
        <v>24900.819794267274</v>
      </c>
      <c r="C16" s="138">
        <f>+'Vogtle 3-Funding'!C17+'Vogtle 3-Funding'!J17+'Vogtle 3-Funding'!Q17</f>
        <v>1168.207431163007</v>
      </c>
      <c r="D16" s="138">
        <f>+'Vogtle 3-Funding'!D17+'Vogtle 3-Funding'!K17+'Vogtle 3-Funding'!R17</f>
        <v>7922.0799177531544</v>
      </c>
      <c r="E16" s="138">
        <f>+'Vogtle 3-Funding'!E17+'Vogtle 3-Funding'!L17+'Vogtle 3-Funding'!S17</f>
        <v>0</v>
      </c>
      <c r="F16" s="140">
        <f>+'Vogtle 3-Funding'!F17+'Vogtle 3-Funding'!M17+'Vogtle 3-Funding'!T17</f>
        <v>33991.107143183428</v>
      </c>
      <c r="G16" s="52"/>
      <c r="H16" s="9">
        <f t="shared" si="1"/>
        <v>2024</v>
      </c>
      <c r="I16" s="138">
        <f>+'Vogtle 4-Funding'!B17+'Vogtle 4-Funding'!I17+'Vogtle 4-Funding'!P17</f>
        <v>17141.362262305149</v>
      </c>
      <c r="J16" s="138">
        <f>+'Vogtle 4-Funding'!C17+'Vogtle 4-Funding'!J17+'Vogtle 4-Funding'!Q17</f>
        <v>804.37956343648966</v>
      </c>
      <c r="K16" s="138">
        <f>+'Vogtle 4-Funding'!D17+'Vogtle 4-Funding'!K17+'Vogtle 4-Funding'!R17</f>
        <v>8373.3824322389664</v>
      </c>
      <c r="L16" s="138">
        <f>+'Vogtle 4-Funding'!E17+'Vogtle 4-Funding'!L17+'Vogtle 4-Funding'!S17</f>
        <v>0</v>
      </c>
      <c r="M16" s="138">
        <f>+'Vogtle 4-Funding'!F17+'Vogtle 4-Funding'!M17+'Vogtle 4-Funding'!T17</f>
        <v>26319.124257980606</v>
      </c>
    </row>
    <row r="17" spans="1:13" x14ac:dyDescent="0.25">
      <c r="A17" s="9">
        <f t="shared" si="0"/>
        <v>2025</v>
      </c>
      <c r="B17" s="138">
        <f>+'Vogtle 3-Funding'!B18+'Vogtle 3-Funding'!I18+'Vogtle 3-Funding'!P18</f>
        <v>33991.107143183428</v>
      </c>
      <c r="C17" s="138">
        <f>+'Vogtle 3-Funding'!C18+'Vogtle 3-Funding'!J18+'Vogtle 3-Funding'!Q18</f>
        <v>1594.3346060038366</v>
      </c>
      <c r="D17" s="138">
        <f>+'Vogtle 3-Funding'!D18+'Vogtle 3-Funding'!K18+'Vogtle 3-Funding'!R18</f>
        <v>7922.0799177531544</v>
      </c>
      <c r="E17" s="138">
        <f>+'Vogtle 3-Funding'!E18+'Vogtle 3-Funding'!L18+'Vogtle 3-Funding'!S18</f>
        <v>0</v>
      </c>
      <c r="F17" s="140">
        <f>+'Vogtle 3-Funding'!F18+'Vogtle 3-Funding'!M18+'Vogtle 3-Funding'!T18</f>
        <v>43507.521666940425</v>
      </c>
      <c r="G17" s="52"/>
      <c r="H17" s="9">
        <f t="shared" si="1"/>
        <v>2025</v>
      </c>
      <c r="I17" s="138">
        <f>+'Vogtle 4-Funding'!B18+'Vogtle 4-Funding'!I18+'Vogtle 4-Funding'!P18</f>
        <v>26319.124257980606</v>
      </c>
      <c r="J17" s="138">
        <f>+'Vogtle 4-Funding'!C18+'Vogtle 4-Funding'!J18+'Vogtle 4-Funding'!Q18</f>
        <v>1234.5112059095884</v>
      </c>
      <c r="K17" s="138">
        <f>+'Vogtle 4-Funding'!D18+'Vogtle 4-Funding'!K18+'Vogtle 4-Funding'!R18</f>
        <v>8373.3824322389664</v>
      </c>
      <c r="L17" s="138">
        <f>+'Vogtle 4-Funding'!E18+'Vogtle 4-Funding'!L18+'Vogtle 4-Funding'!S18</f>
        <v>0</v>
      </c>
      <c r="M17" s="138">
        <f>+'Vogtle 4-Funding'!F18+'Vogtle 4-Funding'!M18+'Vogtle 4-Funding'!T18</f>
        <v>35927.01789612916</v>
      </c>
    </row>
    <row r="18" spans="1:13" x14ac:dyDescent="0.25">
      <c r="A18" s="9">
        <f t="shared" si="0"/>
        <v>2026</v>
      </c>
      <c r="B18" s="138">
        <f>+'Vogtle 3-Funding'!B19+'Vogtle 3-Funding'!I19+'Vogtle 3-Funding'!P19</f>
        <v>43507.521666940425</v>
      </c>
      <c r="C18" s="138">
        <f>+'Vogtle 3-Funding'!C19+'Vogtle 3-Funding'!J19+'Vogtle 3-Funding'!Q19</f>
        <v>2040.4549251025796</v>
      </c>
      <c r="D18" s="138">
        <f>+'Vogtle 3-Funding'!D19+'Vogtle 3-Funding'!K19+'Vogtle 3-Funding'!R19</f>
        <v>7922.0799177531544</v>
      </c>
      <c r="E18" s="138">
        <f>+'Vogtle 3-Funding'!E19+'Vogtle 3-Funding'!L19+'Vogtle 3-Funding'!S19</f>
        <v>0</v>
      </c>
      <c r="F18" s="140">
        <f>+'Vogtle 3-Funding'!F19+'Vogtle 3-Funding'!M19+'Vogtle 3-Funding'!T19</f>
        <v>53470.056509796166</v>
      </c>
      <c r="G18" s="52"/>
      <c r="H18" s="9">
        <f t="shared" si="1"/>
        <v>2026</v>
      </c>
      <c r="I18" s="138">
        <f>+'Vogtle 4-Funding'!B19+'Vogtle 4-Funding'!I19+'Vogtle 4-Funding'!P19</f>
        <v>35927.01789612916</v>
      </c>
      <c r="J18" s="138">
        <f>+'Vogtle 4-Funding'!C19+'Vogtle 4-Funding'!J19+'Vogtle 4-Funding'!Q19</f>
        <v>1684.8223656030591</v>
      </c>
      <c r="K18" s="138">
        <f>+'Vogtle 4-Funding'!D19+'Vogtle 4-Funding'!K19+'Vogtle 4-Funding'!R19</f>
        <v>8373.3824322389664</v>
      </c>
      <c r="L18" s="138">
        <f>+'Vogtle 4-Funding'!E19+'Vogtle 4-Funding'!L19+'Vogtle 4-Funding'!S19</f>
        <v>0</v>
      </c>
      <c r="M18" s="138">
        <f>+'Vogtle 4-Funding'!F19+'Vogtle 4-Funding'!M19+'Vogtle 4-Funding'!T19</f>
        <v>45985.222693971184</v>
      </c>
    </row>
    <row r="19" spans="1:13" x14ac:dyDescent="0.25">
      <c r="A19" s="9">
        <f t="shared" si="0"/>
        <v>2027</v>
      </c>
      <c r="B19" s="138">
        <f>+'Vogtle 3-Funding'!B20+'Vogtle 3-Funding'!I20+'Vogtle 3-Funding'!P20</f>
        <v>53470.056509796166</v>
      </c>
      <c r="C19" s="138">
        <f>+'Vogtle 3-Funding'!C20+'Vogtle 3-Funding'!J20+'Vogtle 3-Funding'!Q20</f>
        <v>2507.5072138521359</v>
      </c>
      <c r="D19" s="138">
        <f>+'Vogtle 3-Funding'!D20+'Vogtle 3-Funding'!K20+'Vogtle 3-Funding'!R20</f>
        <v>7922.0799177531544</v>
      </c>
      <c r="E19" s="138">
        <f>+'Vogtle 3-Funding'!E20+'Vogtle 3-Funding'!L20+'Vogtle 3-Funding'!S20</f>
        <v>0</v>
      </c>
      <c r="F19" s="140">
        <f>+'Vogtle 3-Funding'!F20+'Vogtle 3-Funding'!M20+'Vogtle 3-Funding'!T20</f>
        <v>63899.643641401461</v>
      </c>
      <c r="G19" s="52"/>
      <c r="H19" s="9">
        <f t="shared" si="1"/>
        <v>2027</v>
      </c>
      <c r="I19" s="138">
        <f>+'Vogtle 4-Funding'!B20+'Vogtle 4-Funding'!I20+'Vogtle 4-Funding'!P20</f>
        <v>45985.222693971184</v>
      </c>
      <c r="J19" s="138">
        <f>+'Vogtle 4-Funding'!C20+'Vogtle 4-Funding'!J20+'Vogtle 4-Funding'!Q20</f>
        <v>2156.2606846206431</v>
      </c>
      <c r="K19" s="138">
        <f>+'Vogtle 4-Funding'!D20+'Vogtle 4-Funding'!K20+'Vogtle 4-Funding'!R20</f>
        <v>8373.3824322389664</v>
      </c>
      <c r="L19" s="138">
        <f>+'Vogtle 4-Funding'!E20+'Vogtle 4-Funding'!L20+'Vogtle 4-Funding'!S20</f>
        <v>0</v>
      </c>
      <c r="M19" s="138">
        <f>+'Vogtle 4-Funding'!F20+'Vogtle 4-Funding'!M20+'Vogtle 4-Funding'!T20</f>
        <v>56514.865810830794</v>
      </c>
    </row>
    <row r="20" spans="1:13" x14ac:dyDescent="0.25">
      <c r="A20" s="9">
        <f t="shared" si="0"/>
        <v>2028</v>
      </c>
      <c r="B20" s="138">
        <f>+'Vogtle 3-Funding'!B21+'Vogtle 3-Funding'!I21+'Vogtle 3-Funding'!P21</f>
        <v>63899.643641401461</v>
      </c>
      <c r="C20" s="138">
        <f>+'Vogtle 3-Funding'!C21+'Vogtle 3-Funding'!J21+'Vogtle 3-Funding'!Q21</f>
        <v>2996.4744173332592</v>
      </c>
      <c r="D20" s="138">
        <f>+'Vogtle 3-Funding'!D21+'Vogtle 3-Funding'!K21+'Vogtle 3-Funding'!R21</f>
        <v>7922.0799177531544</v>
      </c>
      <c r="E20" s="138">
        <f>+'Vogtle 3-Funding'!E21+'Vogtle 3-Funding'!L21+'Vogtle 3-Funding'!S21</f>
        <v>0</v>
      </c>
      <c r="F20" s="140">
        <f>+'Vogtle 3-Funding'!F21+'Vogtle 3-Funding'!M21+'Vogtle 3-Funding'!T21</f>
        <v>74818.197976487878</v>
      </c>
      <c r="G20" s="52"/>
      <c r="H20" s="9">
        <f t="shared" si="1"/>
        <v>2028</v>
      </c>
      <c r="I20" s="138">
        <f>+'Vogtle 4-Funding'!B21+'Vogtle 4-Funding'!I21+'Vogtle 4-Funding'!P21</f>
        <v>56514.865810830794</v>
      </c>
      <c r="J20" s="138">
        <f>+'Vogtle 4-Funding'!C21+'Vogtle 4-Funding'!J21+'Vogtle 4-Funding'!Q21</f>
        <v>2649.8183483039352</v>
      </c>
      <c r="K20" s="138">
        <f>+'Vogtle 4-Funding'!D21+'Vogtle 4-Funding'!K21+'Vogtle 4-Funding'!R21</f>
        <v>8373.3824322389664</v>
      </c>
      <c r="L20" s="138">
        <f>+'Vogtle 4-Funding'!E21+'Vogtle 4-Funding'!L21+'Vogtle 4-Funding'!S21</f>
        <v>0</v>
      </c>
      <c r="M20" s="138">
        <f>+'Vogtle 4-Funding'!F21+'Vogtle 4-Funding'!M21+'Vogtle 4-Funding'!T21</f>
        <v>67538.066591373688</v>
      </c>
    </row>
    <row r="21" spans="1:13" x14ac:dyDescent="0.25">
      <c r="A21" s="9">
        <f t="shared" si="0"/>
        <v>2029</v>
      </c>
      <c r="B21" s="138">
        <f>+'Vogtle 3-Funding'!B22+'Vogtle 3-Funding'!I22+'Vogtle 3-Funding'!P22</f>
        <v>74818.197976487878</v>
      </c>
      <c r="C21" s="138">
        <f>+'Vogtle 3-Funding'!C22+'Vogtle 3-Funding'!J22+'Vogtle 3-Funding'!Q22</f>
        <v>3508.3856752585925</v>
      </c>
      <c r="D21" s="138">
        <f>+'Vogtle 3-Funding'!D22+'Vogtle 3-Funding'!K22+'Vogtle 3-Funding'!R22</f>
        <v>7922.0799177531544</v>
      </c>
      <c r="E21" s="138">
        <f>+'Vogtle 3-Funding'!E22+'Vogtle 3-Funding'!L22+'Vogtle 3-Funding'!S22</f>
        <v>0</v>
      </c>
      <c r="F21" s="140">
        <f>+'Vogtle 3-Funding'!F22+'Vogtle 3-Funding'!M22+'Vogtle 3-Funding'!T22</f>
        <v>86248.663569499622</v>
      </c>
      <c r="G21" s="52"/>
      <c r="H21" s="9">
        <f t="shared" si="1"/>
        <v>2029</v>
      </c>
      <c r="I21" s="138">
        <f>+'Vogtle 4-Funding'!B22+'Vogtle 4-Funding'!I22+'Vogtle 4-Funding'!P22</f>
        <v>67538.066591373688</v>
      </c>
      <c r="J21" s="138">
        <f>+'Vogtle 4-Funding'!C22+'Vogtle 4-Funding'!J22+'Vogtle 4-Funding'!Q22</f>
        <v>3166.5341808067269</v>
      </c>
      <c r="K21" s="138">
        <f>+'Vogtle 4-Funding'!D22+'Vogtle 4-Funding'!K22+'Vogtle 4-Funding'!R22</f>
        <v>8373.3824322389664</v>
      </c>
      <c r="L21" s="138">
        <f>+'Vogtle 4-Funding'!E22+'Vogtle 4-Funding'!L22+'Vogtle 4-Funding'!S22</f>
        <v>0</v>
      </c>
      <c r="M21" s="138">
        <f>+'Vogtle 4-Funding'!F22+'Vogtle 4-Funding'!M22+'Vogtle 4-Funding'!T22</f>
        <v>79077.98320441939</v>
      </c>
    </row>
    <row r="22" spans="1:13" x14ac:dyDescent="0.25">
      <c r="A22" s="9">
        <f t="shared" si="0"/>
        <v>2030</v>
      </c>
      <c r="B22" s="138">
        <f>+'Vogtle 3-Funding'!B23+'Vogtle 3-Funding'!I23+'Vogtle 3-Funding'!P23</f>
        <v>86248.663569499622</v>
      </c>
      <c r="C22" s="138">
        <f>+'Vogtle 3-Funding'!C23+'Vogtle 3-Funding'!J23+'Vogtle 3-Funding'!Q23</f>
        <v>4044.3184945706312</v>
      </c>
      <c r="D22" s="138">
        <f>+'Vogtle 3-Funding'!D23+'Vogtle 3-Funding'!K23+'Vogtle 3-Funding'!R23</f>
        <v>7922.0799177531544</v>
      </c>
      <c r="E22" s="138">
        <f>+'Vogtle 3-Funding'!E23+'Vogtle 3-Funding'!L23+'Vogtle 3-Funding'!S23</f>
        <v>0</v>
      </c>
      <c r="F22" s="140">
        <f>+'Vogtle 3-Funding'!F23+'Vogtle 3-Funding'!M23+'Vogtle 3-Funding'!T23</f>
        <v>98215.061981823397</v>
      </c>
      <c r="G22" s="52"/>
      <c r="H22" s="9">
        <f t="shared" si="1"/>
        <v>2030</v>
      </c>
      <c r="I22" s="138">
        <f>+'Vogtle 4-Funding'!B23+'Vogtle 4-Funding'!I23+'Vogtle 4-Funding'!P23</f>
        <v>79077.98320441939</v>
      </c>
      <c r="J22" s="138">
        <f>+'Vogtle 4-Funding'!C23+'Vogtle 4-Funding'!J23+'Vogtle 4-Funding'!Q23</f>
        <v>3707.4958393401457</v>
      </c>
      <c r="K22" s="138">
        <f>+'Vogtle 4-Funding'!D23+'Vogtle 4-Funding'!K23+'Vogtle 4-Funding'!R23</f>
        <v>8373.3824322389664</v>
      </c>
      <c r="L22" s="138">
        <f>+'Vogtle 4-Funding'!E23+'Vogtle 4-Funding'!L23+'Vogtle 4-Funding'!S23</f>
        <v>0</v>
      </c>
      <c r="M22" s="138">
        <f>+'Vogtle 4-Funding'!F23+'Vogtle 4-Funding'!M23+'Vogtle 4-Funding'!T23</f>
        <v>91158.861475998507</v>
      </c>
    </row>
    <row r="23" spans="1:13" x14ac:dyDescent="0.25">
      <c r="A23" s="9">
        <f t="shared" si="0"/>
        <v>2031</v>
      </c>
      <c r="B23" s="138">
        <f>+'Vogtle 3-Funding'!B24+'Vogtle 3-Funding'!I24+'Vogtle 3-Funding'!P24</f>
        <v>98215.061981823397</v>
      </c>
      <c r="C23" s="138">
        <f>+'Vogtle 3-Funding'!C24+'Vogtle 3-Funding'!J24+'Vogtle 3-Funding'!Q24</f>
        <v>4605.4010242926242</v>
      </c>
      <c r="D23" s="138">
        <f>+'Vogtle 3-Funding'!D24+'Vogtle 3-Funding'!K24+'Vogtle 3-Funding'!R24</f>
        <v>7922.0799177531544</v>
      </c>
      <c r="E23" s="138">
        <f>+'Vogtle 3-Funding'!E24+'Vogtle 3-Funding'!L24+'Vogtle 3-Funding'!S24</f>
        <v>0</v>
      </c>
      <c r="F23" s="140">
        <f>+'Vogtle 3-Funding'!F24+'Vogtle 3-Funding'!M24+'Vogtle 3-Funding'!T24</f>
        <v>110742.54292386916</v>
      </c>
      <c r="G23" s="52"/>
      <c r="H23" s="9">
        <f t="shared" si="1"/>
        <v>2031</v>
      </c>
      <c r="I23" s="138">
        <f>+'Vogtle 4-Funding'!B24+'Vogtle 4-Funding'!I24+'Vogtle 4-Funding'!P24</f>
        <v>91158.861475998507</v>
      </c>
      <c r="J23" s="138">
        <f>+'Vogtle 4-Funding'!C24+'Vogtle 4-Funding'!J24+'Vogtle 4-Funding'!Q24</f>
        <v>4273.842111738235</v>
      </c>
      <c r="K23" s="138">
        <f>+'Vogtle 4-Funding'!D24+'Vogtle 4-Funding'!K24+'Vogtle 4-Funding'!R24</f>
        <v>8373.3824322389664</v>
      </c>
      <c r="L23" s="138">
        <f>+'Vogtle 4-Funding'!E24+'Vogtle 4-Funding'!L24+'Vogtle 4-Funding'!S24</f>
        <v>0</v>
      </c>
      <c r="M23" s="138">
        <f>+'Vogtle 4-Funding'!F24+'Vogtle 4-Funding'!M24+'Vogtle 4-Funding'!T24</f>
        <v>103806.0860199757</v>
      </c>
    </row>
    <row r="24" spans="1:13" x14ac:dyDescent="0.25">
      <c r="A24" s="9">
        <f t="shared" si="0"/>
        <v>2032</v>
      </c>
      <c r="B24" s="138">
        <f>+'Vogtle 3-Funding'!B25+'Vogtle 3-Funding'!I25+'Vogtle 3-Funding'!P25</f>
        <v>110742.54292386916</v>
      </c>
      <c r="C24" s="138">
        <f>+'Vogtle 3-Funding'!C25+'Vogtle 3-Funding'!J25+'Vogtle 3-Funding'!Q25</f>
        <v>5192.8144374481881</v>
      </c>
      <c r="D24" s="138">
        <f>+'Vogtle 3-Funding'!D25+'Vogtle 3-Funding'!K25+'Vogtle 3-Funding'!R25</f>
        <v>7922.0799177531544</v>
      </c>
      <c r="E24" s="138">
        <f>+'Vogtle 3-Funding'!E25+'Vogtle 3-Funding'!L25+'Vogtle 3-Funding'!S25</f>
        <v>0</v>
      </c>
      <c r="F24" s="140">
        <f>+'Vogtle 3-Funding'!F25+'Vogtle 3-Funding'!M25+'Vogtle 3-Funding'!T25</f>
        <v>123857.43727907049</v>
      </c>
      <c r="G24" s="52"/>
      <c r="H24" s="9">
        <f t="shared" si="1"/>
        <v>2032</v>
      </c>
      <c r="I24" s="138">
        <f>+'Vogtle 4-Funding'!B25+'Vogtle 4-Funding'!I25+'Vogtle 4-Funding'!P25</f>
        <v>103806.0860199757</v>
      </c>
      <c r="J24" s="138">
        <f>+'Vogtle 4-Funding'!C25+'Vogtle 4-Funding'!J25+'Vogtle 4-Funding'!Q25</f>
        <v>4866.7653222128711</v>
      </c>
      <c r="K24" s="138">
        <f>+'Vogtle 4-Funding'!D25+'Vogtle 4-Funding'!K25+'Vogtle 4-Funding'!R25</f>
        <v>8373.3824322389664</v>
      </c>
      <c r="L24" s="138">
        <f>+'Vogtle 4-Funding'!E25+'Vogtle 4-Funding'!L25+'Vogtle 4-Funding'!S25</f>
        <v>0</v>
      </c>
      <c r="M24" s="138">
        <f>+'Vogtle 4-Funding'!F25+'Vogtle 4-Funding'!M25+'Vogtle 4-Funding'!T25</f>
        <v>117046.23377442753</v>
      </c>
    </row>
    <row r="25" spans="1:13" x14ac:dyDescent="0.25">
      <c r="A25" s="9">
        <f t="shared" si="0"/>
        <v>2033</v>
      </c>
      <c r="B25" s="138">
        <f>+'Vogtle 3-Funding'!B26+'Vogtle 3-Funding'!I26+'Vogtle 3-Funding'!P26</f>
        <v>123857.43727907049</v>
      </c>
      <c r="C25" s="138">
        <f>+'Vogtle 3-Funding'!C26+'Vogtle 3-Funding'!J26+'Vogtle 3-Funding'!Q26</f>
        <v>5807.7954250923176</v>
      </c>
      <c r="D25" s="138">
        <f>+'Vogtle 3-Funding'!D26+'Vogtle 3-Funding'!K26+'Vogtle 3-Funding'!R26</f>
        <v>7922.0799177531544</v>
      </c>
      <c r="E25" s="138">
        <f>+'Vogtle 3-Funding'!E26+'Vogtle 3-Funding'!L26+'Vogtle 3-Funding'!S26</f>
        <v>0</v>
      </c>
      <c r="F25" s="140">
        <f>+'Vogtle 3-Funding'!F26+'Vogtle 3-Funding'!M26+'Vogtle 3-Funding'!T26</f>
        <v>137587.31262191597</v>
      </c>
      <c r="G25" s="52"/>
      <c r="H25" s="9">
        <f t="shared" si="1"/>
        <v>2033</v>
      </c>
      <c r="I25" s="138">
        <f>+'Vogtle 4-Funding'!B26+'Vogtle 4-Funding'!I26+'Vogtle 4-Funding'!P26</f>
        <v>117046.23377442753</v>
      </c>
      <c r="J25" s="138">
        <f>+'Vogtle 4-Funding'!C26+'Vogtle 4-Funding'!J26+'Vogtle 4-Funding'!Q26</f>
        <v>5487.5138503965609</v>
      </c>
      <c r="K25" s="138">
        <f>+'Vogtle 4-Funding'!D26+'Vogtle 4-Funding'!K26+'Vogtle 4-Funding'!R26</f>
        <v>8373.3824322389664</v>
      </c>
      <c r="L25" s="138">
        <f>+'Vogtle 4-Funding'!E26+'Vogtle 4-Funding'!L26+'Vogtle 4-Funding'!S26</f>
        <v>0</v>
      </c>
      <c r="M25" s="138">
        <f>+'Vogtle 4-Funding'!F26+'Vogtle 4-Funding'!M26+'Vogtle 4-Funding'!T26</f>
        <v>130907.13005706307</v>
      </c>
    </row>
    <row r="26" spans="1:13" x14ac:dyDescent="0.25">
      <c r="A26" s="9">
        <f t="shared" si="0"/>
        <v>2034</v>
      </c>
      <c r="B26" s="138">
        <f>+'Vogtle 3-Funding'!B27+'Vogtle 3-Funding'!I27+'Vogtle 3-Funding'!P27</f>
        <v>137587.31262191597</v>
      </c>
      <c r="C26" s="138">
        <f>+'Vogtle 3-Funding'!C27+'Vogtle 3-Funding'!J27+'Vogtle 3-Funding'!Q27</f>
        <v>6451.6388077341689</v>
      </c>
      <c r="D26" s="138">
        <f>+'Vogtle 3-Funding'!D27+'Vogtle 3-Funding'!K27+'Vogtle 3-Funding'!R27</f>
        <v>7922.0799177531544</v>
      </c>
      <c r="E26" s="138">
        <f>+'Vogtle 3-Funding'!E27+'Vogtle 3-Funding'!L27+'Vogtle 3-Funding'!S27</f>
        <v>0</v>
      </c>
      <c r="F26" s="140">
        <f>+'Vogtle 3-Funding'!F27+'Vogtle 3-Funding'!M27+'Vogtle 3-Funding'!T27</f>
        <v>151961.03134740327</v>
      </c>
      <c r="G26" s="52"/>
      <c r="H26" s="9">
        <f t="shared" si="1"/>
        <v>2034</v>
      </c>
      <c r="I26" s="138">
        <f>+'Vogtle 4-Funding'!B27+'Vogtle 4-Funding'!I27+'Vogtle 4-Funding'!P27</f>
        <v>130907.13005706307</v>
      </c>
      <c r="J26" s="138">
        <f>+'Vogtle 4-Funding'!C27+'Vogtle 4-Funding'!J27+'Vogtle 4-Funding'!Q27</f>
        <v>6137.394769012084</v>
      </c>
      <c r="K26" s="138">
        <f>+'Vogtle 4-Funding'!D27+'Vogtle 4-Funding'!K27+'Vogtle 4-Funding'!R27</f>
        <v>8373.3824322389664</v>
      </c>
      <c r="L26" s="138">
        <f>+'Vogtle 4-Funding'!E27+'Vogtle 4-Funding'!L27+'Vogtle 4-Funding'!S27</f>
        <v>0</v>
      </c>
      <c r="M26" s="138">
        <f>+'Vogtle 4-Funding'!F27+'Vogtle 4-Funding'!M27+'Vogtle 4-Funding'!T27</f>
        <v>145417.90725831411</v>
      </c>
    </row>
    <row r="27" spans="1:13" x14ac:dyDescent="0.25">
      <c r="A27" s="9">
        <f t="shared" si="0"/>
        <v>2035</v>
      </c>
      <c r="B27" s="138">
        <f>+'Vogtle 3-Funding'!B28+'Vogtle 3-Funding'!I28+'Vogtle 3-Funding'!P28</f>
        <v>151961.03134740327</v>
      </c>
      <c r="C27" s="138">
        <f>+'Vogtle 3-Funding'!C28+'Vogtle 3-Funding'!J28+'Vogtle 3-Funding'!Q28</f>
        <v>7125.7002696808195</v>
      </c>
      <c r="D27" s="138">
        <f>+'Vogtle 3-Funding'!D28+'Vogtle 3-Funding'!K28+'Vogtle 3-Funding'!R28</f>
        <v>7922.0799177531544</v>
      </c>
      <c r="E27" s="138">
        <f>+'Vogtle 3-Funding'!E28+'Vogtle 3-Funding'!L28+'Vogtle 3-Funding'!S28</f>
        <v>0</v>
      </c>
      <c r="F27" s="140">
        <f>+'Vogtle 3-Funding'!F28+'Vogtle 3-Funding'!M28+'Vogtle 3-Funding'!T28</f>
        <v>167008.81153483727</v>
      </c>
      <c r="G27" s="52"/>
      <c r="H27" s="9">
        <f t="shared" si="1"/>
        <v>2035</v>
      </c>
      <c r="I27" s="138">
        <f>+'Vogtle 4-Funding'!B28+'Vogtle 4-Funding'!I28+'Vogtle 4-Funding'!P28</f>
        <v>145417.90725831411</v>
      </c>
      <c r="J27" s="138">
        <f>+'Vogtle 4-Funding'!C28+'Vogtle 4-Funding'!J28+'Vogtle 4-Funding'!Q28</f>
        <v>6817.776605759761</v>
      </c>
      <c r="K27" s="138">
        <f>+'Vogtle 4-Funding'!D28+'Vogtle 4-Funding'!K28+'Vogtle 4-Funding'!R28</f>
        <v>8373.3824322389664</v>
      </c>
      <c r="L27" s="138">
        <f>+'Vogtle 4-Funding'!E28+'Vogtle 4-Funding'!L28+'Vogtle 4-Funding'!S28</f>
        <v>0</v>
      </c>
      <c r="M27" s="138">
        <f>+'Vogtle 4-Funding'!F28+'Vogtle 4-Funding'!M28+'Vogtle 4-Funding'!T28</f>
        <v>160609.06629631284</v>
      </c>
    </row>
    <row r="28" spans="1:13" x14ac:dyDescent="0.25">
      <c r="A28" s="12">
        <f t="shared" si="0"/>
        <v>2036</v>
      </c>
      <c r="B28" s="138">
        <f>+'Vogtle 3-Funding'!B29+'Vogtle 3-Funding'!I29+'Vogtle 3-Funding'!P29</f>
        <v>167008.81153483727</v>
      </c>
      <c r="C28" s="138">
        <f>+'Vogtle 3-Funding'!C29+'Vogtle 3-Funding'!J29+'Vogtle 3-Funding'!Q29</f>
        <v>7831.3992220918153</v>
      </c>
      <c r="D28" s="138">
        <f>+'Vogtle 3-Funding'!D29+'Vogtle 3-Funding'!K29+'Vogtle 3-Funding'!R29</f>
        <v>7922.0799177531544</v>
      </c>
      <c r="E28" s="138">
        <f>+'Vogtle 3-Funding'!E29+'Vogtle 3-Funding'!L29+'Vogtle 3-Funding'!S29</f>
        <v>0</v>
      </c>
      <c r="F28" s="140">
        <f>+'Vogtle 3-Funding'!F29+'Vogtle 3-Funding'!M29+'Vogtle 3-Funding'!T29</f>
        <v>182762.29067468224</v>
      </c>
      <c r="G28" s="52"/>
      <c r="H28" s="9">
        <f t="shared" si="1"/>
        <v>2036</v>
      </c>
      <c r="I28" s="138">
        <f>+'Vogtle 4-Funding'!B29+'Vogtle 4-Funding'!I29+'Vogtle 4-Funding'!P29</f>
        <v>160609.06629631284</v>
      </c>
      <c r="J28" s="138">
        <f>+'Vogtle 4-Funding'!C29+'Vogtle 4-Funding'!J29+'Vogtle 4-Funding'!Q29</f>
        <v>7530.0922352768221</v>
      </c>
      <c r="K28" s="138">
        <f>+'Vogtle 4-Funding'!D29+'Vogtle 4-Funding'!K29+'Vogtle 4-Funding'!R29</f>
        <v>8373.3824322389664</v>
      </c>
      <c r="L28" s="138">
        <f>+'Vogtle 4-Funding'!E29+'Vogtle 4-Funding'!L29+'Vogtle 4-Funding'!S29</f>
        <v>0</v>
      </c>
      <c r="M28" s="138">
        <f>+'Vogtle 4-Funding'!F29+'Vogtle 4-Funding'!M29+'Vogtle 4-Funding'!T29</f>
        <v>176512.54096382862</v>
      </c>
    </row>
    <row r="29" spans="1:13" x14ac:dyDescent="0.25">
      <c r="A29" s="13">
        <f t="shared" si="0"/>
        <v>2037</v>
      </c>
      <c r="B29" s="138">
        <f>+'Vogtle 3-Funding'!B30+'Vogtle 3-Funding'!I30+'Vogtle 3-Funding'!P30</f>
        <v>182762.29067468224</v>
      </c>
      <c r="C29" s="138">
        <f>+'Vogtle 3-Funding'!C30+'Vogtle 3-Funding'!J30+'Vogtle 3-Funding'!Q30</f>
        <v>8570.2218008072014</v>
      </c>
      <c r="D29" s="138">
        <f>+'Vogtle 3-Funding'!D30+'Vogtle 3-Funding'!K30+'Vogtle 3-Funding'!R30</f>
        <v>7922.0799177531544</v>
      </c>
      <c r="E29" s="138">
        <f>+'Vogtle 3-Funding'!E30+'Vogtle 3-Funding'!L30+'Vogtle 3-Funding'!S30</f>
        <v>0</v>
      </c>
      <c r="F29" s="140">
        <f>+'Vogtle 3-Funding'!F30+'Vogtle 3-Funding'!M30+'Vogtle 3-Funding'!T30</f>
        <v>199254.59239324258</v>
      </c>
      <c r="G29" s="52"/>
      <c r="H29" s="9">
        <f t="shared" si="1"/>
        <v>2037</v>
      </c>
      <c r="I29" s="138">
        <f>+'Vogtle 4-Funding'!B30+'Vogtle 4-Funding'!I30+'Vogtle 4-Funding'!P30</f>
        <v>176512.54096382862</v>
      </c>
      <c r="J29" s="138">
        <f>+'Vogtle 4-Funding'!C30+'Vogtle 4-Funding'!J30+'Vogtle 4-Funding'!Q30</f>
        <v>8275.8419072994511</v>
      </c>
      <c r="K29" s="138">
        <f>+'Vogtle 4-Funding'!D30+'Vogtle 4-Funding'!K30+'Vogtle 4-Funding'!R30</f>
        <v>8373.3824322389664</v>
      </c>
      <c r="L29" s="138">
        <f>+'Vogtle 4-Funding'!E30+'Vogtle 4-Funding'!L30+'Vogtle 4-Funding'!S30</f>
        <v>0</v>
      </c>
      <c r="M29" s="138">
        <f>+'Vogtle 4-Funding'!F30+'Vogtle 4-Funding'!M30+'Vogtle 4-Funding'!T30</f>
        <v>193161.76530336705</v>
      </c>
    </row>
    <row r="30" spans="1:13" x14ac:dyDescent="0.25">
      <c r="A30" s="13">
        <f t="shared" si="0"/>
        <v>2038</v>
      </c>
      <c r="B30" s="138">
        <f>+'Vogtle 3-Funding'!B31+'Vogtle 3-Funding'!I31+'Vogtle 3-Funding'!P31</f>
        <v>199254.59239324258</v>
      </c>
      <c r="C30" s="138">
        <f>+'Vogtle 3-Funding'!C31+'Vogtle 3-Funding'!J31+'Vogtle 3-Funding'!Q31</f>
        <v>9343.7240052974648</v>
      </c>
      <c r="D30" s="138">
        <f>+'Vogtle 3-Funding'!D31+'Vogtle 3-Funding'!K31+'Vogtle 3-Funding'!R31</f>
        <v>7922.0799177531544</v>
      </c>
      <c r="E30" s="138">
        <f>+'Vogtle 3-Funding'!E31+'Vogtle 3-Funding'!L31+'Vogtle 3-Funding'!S31</f>
        <v>0</v>
      </c>
      <c r="F30" s="140">
        <f>+'Vogtle 3-Funding'!F31+'Vogtle 3-Funding'!M31+'Vogtle 3-Funding'!T31</f>
        <v>216520.39631629319</v>
      </c>
      <c r="G30" s="52"/>
      <c r="H30" s="9">
        <f t="shared" si="1"/>
        <v>2038</v>
      </c>
      <c r="I30" s="138">
        <f>+'Vogtle 4-Funding'!B31+'Vogtle 4-Funding'!I31+'Vogtle 4-Funding'!P31</f>
        <v>193161.76530336705</v>
      </c>
      <c r="J30" s="138">
        <f>+'Vogtle 4-Funding'!C31+'Vogtle 4-Funding'!J31+'Vogtle 4-Funding'!Q31</f>
        <v>9056.5964174472738</v>
      </c>
      <c r="K30" s="138">
        <f>+'Vogtle 4-Funding'!D31+'Vogtle 4-Funding'!K31+'Vogtle 4-Funding'!R31</f>
        <v>8373.3824322389664</v>
      </c>
      <c r="L30" s="138">
        <f>+'Vogtle 4-Funding'!E31+'Vogtle 4-Funding'!L31+'Vogtle 4-Funding'!S31</f>
        <v>0</v>
      </c>
      <c r="M30" s="138">
        <f>+'Vogtle 4-Funding'!F31+'Vogtle 4-Funding'!M31+'Vogtle 4-Funding'!T31</f>
        <v>210591.74415305327</v>
      </c>
    </row>
    <row r="31" spans="1:13" x14ac:dyDescent="0.25">
      <c r="A31" s="13">
        <f t="shared" si="0"/>
        <v>2039</v>
      </c>
      <c r="B31" s="138">
        <f>+'Vogtle 3-Funding'!B32+'Vogtle 3-Funding'!I32+'Vogtle 3-Funding'!P32</f>
        <v>216520.39631629319</v>
      </c>
      <c r="C31" s="138">
        <f>+'Vogtle 3-Funding'!C32+'Vogtle 3-Funding'!J32+'Vogtle 3-Funding'!Q32</f>
        <v>10153.534985383081</v>
      </c>
      <c r="D31" s="138">
        <f>+'Vogtle 3-Funding'!D32+'Vogtle 3-Funding'!K32+'Vogtle 3-Funding'!R32</f>
        <v>7922.0799177531544</v>
      </c>
      <c r="E31" s="138">
        <f>+'Vogtle 3-Funding'!E32+'Vogtle 3-Funding'!L32+'Vogtle 3-Funding'!S32</f>
        <v>0</v>
      </c>
      <c r="F31" s="140">
        <f>+'Vogtle 3-Funding'!F32+'Vogtle 3-Funding'!M32+'Vogtle 3-Funding'!T32</f>
        <v>234596.01121942941</v>
      </c>
      <c r="G31" s="52"/>
      <c r="H31" s="9">
        <f t="shared" si="1"/>
        <v>2039</v>
      </c>
      <c r="I31" s="138">
        <f>+'Vogtle 4-Funding'!B32+'Vogtle 4-Funding'!I32+'Vogtle 4-Funding'!P32</f>
        <v>210591.74415305327</v>
      </c>
      <c r="J31" s="138">
        <f>+'Vogtle 4-Funding'!C32+'Vogtle 4-Funding'!J32+'Vogtle 4-Funding'!Q32</f>
        <v>9874.0004273528793</v>
      </c>
      <c r="K31" s="138">
        <f>+'Vogtle 4-Funding'!D32+'Vogtle 4-Funding'!K32+'Vogtle 4-Funding'!R32</f>
        <v>8373.3824322389664</v>
      </c>
      <c r="L31" s="138">
        <f>+'Vogtle 4-Funding'!E32+'Vogtle 4-Funding'!L32+'Vogtle 4-Funding'!S32</f>
        <v>0</v>
      </c>
      <c r="M31" s="138">
        <f>+'Vogtle 4-Funding'!F32+'Vogtle 4-Funding'!M32+'Vogtle 4-Funding'!T32</f>
        <v>228839.1270126451</v>
      </c>
    </row>
    <row r="32" spans="1:13" x14ac:dyDescent="0.25">
      <c r="A32" s="13">
        <f t="shared" si="0"/>
        <v>2040</v>
      </c>
      <c r="B32" s="138">
        <f>+'Vogtle 3-Funding'!B33+'Vogtle 3-Funding'!I33+'Vogtle 3-Funding'!P33</f>
        <v>234596.01121942941</v>
      </c>
      <c r="C32" s="138">
        <f>+'Vogtle 3-Funding'!C33+'Vogtle 3-Funding'!J33+'Vogtle 3-Funding'!Q33</f>
        <v>11001.360482684653</v>
      </c>
      <c r="D32" s="138">
        <f>+'Vogtle 3-Funding'!D33+'Vogtle 3-Funding'!K33+'Vogtle 3-Funding'!R33</f>
        <v>7922.0799177531544</v>
      </c>
      <c r="E32" s="138">
        <f>+'Vogtle 3-Funding'!E33+'Vogtle 3-Funding'!L33+'Vogtle 3-Funding'!S33</f>
        <v>0</v>
      </c>
      <c r="F32" s="140">
        <f>+'Vogtle 3-Funding'!F33+'Vogtle 3-Funding'!M33+'Vogtle 3-Funding'!T33</f>
        <v>253519.45161986721</v>
      </c>
      <c r="G32" s="52"/>
      <c r="H32" s="9">
        <f t="shared" si="1"/>
        <v>2040</v>
      </c>
      <c r="I32" s="138">
        <f>+'Vogtle 4-Funding'!B33+'Vogtle 4-Funding'!I33+'Vogtle 4-Funding'!P33</f>
        <v>228839.1270126451</v>
      </c>
      <c r="J32" s="138">
        <f>+'Vogtle 4-Funding'!C33+'Vogtle 4-Funding'!J33+'Vogtle 4-Funding'!Q33</f>
        <v>10729.775941175994</v>
      </c>
      <c r="K32" s="138">
        <f>+'Vogtle 4-Funding'!D33+'Vogtle 4-Funding'!K33+'Vogtle 4-Funding'!R33</f>
        <v>8373.3824322389664</v>
      </c>
      <c r="L32" s="138">
        <f>+'Vogtle 4-Funding'!E33+'Vogtle 4-Funding'!L33+'Vogtle 4-Funding'!S33</f>
        <v>0</v>
      </c>
      <c r="M32" s="138">
        <f>+'Vogtle 4-Funding'!F33+'Vogtle 4-Funding'!M33+'Vogtle 4-Funding'!T33</f>
        <v>247942.28538606004</v>
      </c>
    </row>
    <row r="33" spans="1:13" x14ac:dyDescent="0.25">
      <c r="A33" s="13">
        <f t="shared" si="0"/>
        <v>2041</v>
      </c>
      <c r="B33" s="138">
        <f>+'Vogtle 3-Funding'!B34+'Vogtle 3-Funding'!I34+'Vogtle 3-Funding'!P34</f>
        <v>253519.45161986721</v>
      </c>
      <c r="C33" s="138">
        <f>+'Vogtle 3-Funding'!C34+'Vogtle 3-Funding'!J34+'Vogtle 3-Funding'!Q34</f>
        <v>11888.986434092785</v>
      </c>
      <c r="D33" s="138">
        <f>+'Vogtle 3-Funding'!D34+'Vogtle 3-Funding'!K34+'Vogtle 3-Funding'!R34</f>
        <v>7922.0799177531544</v>
      </c>
      <c r="E33" s="138">
        <f>+'Vogtle 3-Funding'!E34+'Vogtle 3-Funding'!L34+'Vogtle 3-Funding'!S34</f>
        <v>0</v>
      </c>
      <c r="F33" s="140">
        <f>+'Vogtle 3-Funding'!F34+'Vogtle 3-Funding'!M34+'Vogtle 3-Funding'!T34</f>
        <v>273330.51797171315</v>
      </c>
      <c r="G33" s="52"/>
      <c r="H33" s="9">
        <f t="shared" si="1"/>
        <v>2041</v>
      </c>
      <c r="I33" s="138">
        <f>+'Vogtle 4-Funding'!B34+'Vogtle 4-Funding'!I34+'Vogtle 4-Funding'!P34</f>
        <v>247942.28538606004</v>
      </c>
      <c r="J33" s="138">
        <f>+'Vogtle 4-Funding'!C34+'Vogtle 4-Funding'!J34+'Vogtle 4-Funding'!Q34</f>
        <v>11625.725945874103</v>
      </c>
      <c r="K33" s="138">
        <f>+'Vogtle 4-Funding'!D34+'Vogtle 4-Funding'!K34+'Vogtle 4-Funding'!R34</f>
        <v>8373.3824322389664</v>
      </c>
      <c r="L33" s="138">
        <f>+'Vogtle 4-Funding'!E34+'Vogtle 4-Funding'!L34+'Vogtle 4-Funding'!S34</f>
        <v>0</v>
      </c>
      <c r="M33" s="138">
        <f>+'Vogtle 4-Funding'!F34+'Vogtle 4-Funding'!M34+'Vogtle 4-Funding'!T34</f>
        <v>267941.39376417309</v>
      </c>
    </row>
    <row r="34" spans="1:13" x14ac:dyDescent="0.25">
      <c r="A34" s="13">
        <f t="shared" si="0"/>
        <v>2042</v>
      </c>
      <c r="B34" s="138">
        <f>+'Vogtle 3-Funding'!B35+'Vogtle 3-Funding'!I35+'Vogtle 3-Funding'!P35</f>
        <v>273330.51797171315</v>
      </c>
      <c r="C34" s="138">
        <f>+'Vogtle 3-Funding'!C35+'Vogtle 3-Funding'!J35+'Vogtle 3-Funding'!Q35</f>
        <v>12818.282744890423</v>
      </c>
      <c r="D34" s="138">
        <f>+'Vogtle 3-Funding'!D35+'Vogtle 3-Funding'!K35+'Vogtle 3-Funding'!R35</f>
        <v>7922.0799177531544</v>
      </c>
      <c r="E34" s="138">
        <f>+'Vogtle 3-Funding'!E35+'Vogtle 3-Funding'!L35+'Vogtle 3-Funding'!S35</f>
        <v>0</v>
      </c>
      <c r="F34" s="140">
        <f>+'Vogtle 3-Funding'!F35+'Vogtle 3-Funding'!M35+'Vogtle 3-Funding'!T35</f>
        <v>294070.88063435676</v>
      </c>
      <c r="G34" s="52"/>
      <c r="H34" s="9">
        <f t="shared" si="1"/>
        <v>2042</v>
      </c>
      <c r="I34" s="138">
        <f>+'Vogtle 4-Funding'!B35+'Vogtle 4-Funding'!I35+'Vogtle 4-Funding'!P35</f>
        <v>267941.39376417309</v>
      </c>
      <c r="J34" s="138">
        <f>+'Vogtle 4-Funding'!C35+'Vogtle 4-Funding'!J35+'Vogtle 4-Funding'!Q35</f>
        <v>12563.738222948996</v>
      </c>
      <c r="K34" s="138">
        <f>+'Vogtle 4-Funding'!D35+'Vogtle 4-Funding'!K35+'Vogtle 4-Funding'!R35</f>
        <v>8373.3824322389664</v>
      </c>
      <c r="L34" s="138">
        <f>+'Vogtle 4-Funding'!E35+'Vogtle 4-Funding'!L35+'Vogtle 4-Funding'!S35</f>
        <v>0</v>
      </c>
      <c r="M34" s="138">
        <f>+'Vogtle 4-Funding'!F35+'Vogtle 4-Funding'!M35+'Vogtle 4-Funding'!T35</f>
        <v>288878.51441936108</v>
      </c>
    </row>
    <row r="35" spans="1:13" x14ac:dyDescent="0.25">
      <c r="A35" s="13">
        <f t="shared" si="0"/>
        <v>2043</v>
      </c>
      <c r="B35" s="138">
        <f>+'Vogtle 3-Funding'!B36+'Vogtle 3-Funding'!I36+'Vogtle 3-Funding'!P36</f>
        <v>294070.88063435676</v>
      </c>
      <c r="C35" s="138">
        <f>+'Vogtle 3-Funding'!C36+'Vogtle 3-Funding'!J36+'Vogtle 3-Funding'!Q36</f>
        <v>13791.207239520138</v>
      </c>
      <c r="D35" s="138">
        <f>+'Vogtle 3-Funding'!D36+'Vogtle 3-Funding'!K36+'Vogtle 3-Funding'!R36</f>
        <v>7922.0799177531544</v>
      </c>
      <c r="E35" s="138">
        <f>+'Vogtle 3-Funding'!E36+'Vogtle 3-Funding'!L36+'Vogtle 3-Funding'!S36</f>
        <v>0</v>
      </c>
      <c r="F35" s="140">
        <f>+'Vogtle 3-Funding'!F36+'Vogtle 3-Funding'!M36+'Vogtle 3-Funding'!T36</f>
        <v>315784.16779163003</v>
      </c>
      <c r="G35" s="52"/>
      <c r="H35" s="9">
        <f t="shared" si="1"/>
        <v>2043</v>
      </c>
      <c r="I35" s="138">
        <f>+'Vogtle 4-Funding'!B36+'Vogtle 4-Funding'!I36+'Vogtle 4-Funding'!P36</f>
        <v>288878.51441936108</v>
      </c>
      <c r="J35" s="138">
        <f>+'Vogtle 4-Funding'!C36+'Vogtle 4-Funding'!J36+'Vogtle 4-Funding'!Q36</f>
        <v>13545.789339752913</v>
      </c>
      <c r="K35" s="138">
        <f>+'Vogtle 4-Funding'!D36+'Vogtle 4-Funding'!K36+'Vogtle 4-Funding'!R36</f>
        <v>8373.3824322389664</v>
      </c>
      <c r="L35" s="138">
        <f>+'Vogtle 4-Funding'!E36+'Vogtle 4-Funding'!L36+'Vogtle 4-Funding'!S36</f>
        <v>0</v>
      </c>
      <c r="M35" s="138">
        <f>+'Vogtle 4-Funding'!F36+'Vogtle 4-Funding'!M36+'Vogtle 4-Funding'!T36</f>
        <v>310797.68619135296</v>
      </c>
    </row>
    <row r="36" spans="1:13" x14ac:dyDescent="0.25">
      <c r="A36" s="13">
        <f t="shared" si="0"/>
        <v>2044</v>
      </c>
      <c r="B36" s="138">
        <f>+'Vogtle 3-Funding'!B37+'Vogtle 3-Funding'!I37+'Vogtle 3-Funding'!P37</f>
        <v>315784.16779163003</v>
      </c>
      <c r="C36" s="138">
        <f>+'Vogtle 3-Funding'!C37+'Vogtle 3-Funding'!J37+'Vogtle 3-Funding'!Q37</f>
        <v>14809.809798365735</v>
      </c>
      <c r="D36" s="138">
        <f>+'Vogtle 3-Funding'!D37+'Vogtle 3-Funding'!K37+'Vogtle 3-Funding'!R37</f>
        <v>7922.0799177531544</v>
      </c>
      <c r="E36" s="138">
        <f>+'Vogtle 3-Funding'!E37+'Vogtle 3-Funding'!L37+'Vogtle 3-Funding'!S37</f>
        <v>0</v>
      </c>
      <c r="F36" s="140">
        <f>+'Vogtle 3-Funding'!F37+'Vogtle 3-Funding'!M37+'Vogtle 3-Funding'!T37</f>
        <v>338516.05750774889</v>
      </c>
      <c r="G36" s="52"/>
      <c r="H36" s="9">
        <f t="shared" si="1"/>
        <v>2044</v>
      </c>
      <c r="I36" s="138">
        <f>+'Vogtle 4-Funding'!B37+'Vogtle 4-Funding'!I37+'Vogtle 4-Funding'!P37</f>
        <v>310797.68619135296</v>
      </c>
      <c r="J36" s="138">
        <f>+'Vogtle 4-Funding'!C37+'Vogtle 4-Funding'!J37+'Vogtle 4-Funding'!Q37</f>
        <v>14573.948828819262</v>
      </c>
      <c r="K36" s="138">
        <f>+'Vogtle 4-Funding'!D37+'Vogtle 4-Funding'!K37+'Vogtle 4-Funding'!R37</f>
        <v>8373.3824322389664</v>
      </c>
      <c r="L36" s="138">
        <f>+'Vogtle 4-Funding'!E37+'Vogtle 4-Funding'!L37+'Vogtle 4-Funding'!S37</f>
        <v>0</v>
      </c>
      <c r="M36" s="138">
        <f>+'Vogtle 4-Funding'!F37+'Vogtle 4-Funding'!M37+'Vogtle 4-Funding'!T37</f>
        <v>333745.01745241118</v>
      </c>
    </row>
    <row r="37" spans="1:13" x14ac:dyDescent="0.25">
      <c r="A37" s="13">
        <f t="shared" si="0"/>
        <v>2045</v>
      </c>
      <c r="B37" s="138">
        <f>+'Vogtle 3-Funding'!B38+'Vogtle 3-Funding'!I38+'Vogtle 3-Funding'!P38</f>
        <v>338516.05750774889</v>
      </c>
      <c r="C37" s="138">
        <f>+'Vogtle 3-Funding'!C38+'Vogtle 3-Funding'!J38+'Vogtle 3-Funding'!Q38</f>
        <v>15876.236689311914</v>
      </c>
      <c r="D37" s="138">
        <f>+'Vogtle 3-Funding'!D38+'Vogtle 3-Funding'!K38+'Vogtle 3-Funding'!R38</f>
        <v>7922.0799177531544</v>
      </c>
      <c r="E37" s="138">
        <f>+'Vogtle 3-Funding'!E38+'Vogtle 3-Funding'!L38+'Vogtle 3-Funding'!S38</f>
        <v>0</v>
      </c>
      <c r="F37" s="140">
        <f>+'Vogtle 3-Funding'!F38+'Vogtle 3-Funding'!M38+'Vogtle 3-Funding'!T38</f>
        <v>362314.37411481398</v>
      </c>
      <c r="G37" s="52"/>
      <c r="H37" s="9">
        <f t="shared" si="1"/>
        <v>2045</v>
      </c>
      <c r="I37" s="138">
        <f>+'Vogtle 4-Funding'!B38+'Vogtle 4-Funding'!I38+'Vogtle 4-Funding'!P38</f>
        <v>333745.01745241118</v>
      </c>
      <c r="J37" s="138">
        <f>+'Vogtle 4-Funding'!C38+'Vogtle 4-Funding'!J38+'Vogtle 4-Funding'!Q38</f>
        <v>15650.383564082329</v>
      </c>
      <c r="K37" s="138">
        <f>+'Vogtle 4-Funding'!D38+'Vogtle 4-Funding'!K38+'Vogtle 4-Funding'!R38</f>
        <v>8373.3824322389664</v>
      </c>
      <c r="L37" s="138">
        <f>+'Vogtle 4-Funding'!E38+'Vogtle 4-Funding'!L38+'Vogtle 4-Funding'!S38</f>
        <v>0</v>
      </c>
      <c r="M37" s="138">
        <f>+'Vogtle 4-Funding'!F38+'Vogtle 4-Funding'!M38+'Vogtle 4-Funding'!T38</f>
        <v>357768.78344873246</v>
      </c>
    </row>
    <row r="38" spans="1:13" x14ac:dyDescent="0.25">
      <c r="A38" s="13">
        <f t="shared" si="0"/>
        <v>2046</v>
      </c>
      <c r="B38" s="138">
        <f>+'Vogtle 3-Funding'!B39+'Vogtle 3-Funding'!I39+'Vogtle 3-Funding'!P39</f>
        <v>362314.37411481398</v>
      </c>
      <c r="C38" s="138">
        <f>+'Vogtle 3-Funding'!C39+'Vogtle 3-Funding'!J39+'Vogtle 3-Funding'!Q39</f>
        <v>16992.735103259027</v>
      </c>
      <c r="D38" s="138">
        <f>+'Vogtle 3-Funding'!D39+'Vogtle 3-Funding'!K39+'Vogtle 3-Funding'!R39</f>
        <v>7922.0799177531544</v>
      </c>
      <c r="E38" s="138">
        <f>+'Vogtle 3-Funding'!E39+'Vogtle 3-Funding'!L39+'Vogtle 3-Funding'!S39</f>
        <v>0</v>
      </c>
      <c r="F38" s="140">
        <f>+'Vogtle 3-Funding'!F39+'Vogtle 3-Funding'!M39+'Vogtle 3-Funding'!T39</f>
        <v>387229.18913582613</v>
      </c>
      <c r="G38" s="52"/>
      <c r="H38" s="9">
        <f t="shared" si="1"/>
        <v>2046</v>
      </c>
      <c r="I38" s="138">
        <f>+'Vogtle 4-Funding'!B39+'Vogtle 4-Funding'!I39+'Vogtle 4-Funding'!P39</f>
        <v>357768.78344873246</v>
      </c>
      <c r="J38" s="138">
        <f>+'Vogtle 4-Funding'!C39+'Vogtle 4-Funding'!J39+'Vogtle 4-Funding'!Q39</f>
        <v>16777.362343268553</v>
      </c>
      <c r="K38" s="138">
        <f>+'Vogtle 4-Funding'!D39+'Vogtle 4-Funding'!K39+'Vogtle 4-Funding'!R39</f>
        <v>8373.3824322389664</v>
      </c>
      <c r="L38" s="138">
        <f>+'Vogtle 4-Funding'!E39+'Vogtle 4-Funding'!L39+'Vogtle 4-Funding'!S39</f>
        <v>0</v>
      </c>
      <c r="M38" s="138">
        <f>+'Vogtle 4-Funding'!F39+'Vogtle 4-Funding'!M39+'Vogtle 4-Funding'!T39</f>
        <v>382919.52822424</v>
      </c>
    </row>
    <row r="39" spans="1:13" x14ac:dyDescent="0.25">
      <c r="A39" s="13">
        <f t="shared" si="0"/>
        <v>2047</v>
      </c>
      <c r="B39" s="138">
        <f>+'Vogtle 3-Funding'!B40+'Vogtle 3-Funding'!I40+'Vogtle 3-Funding'!P40</f>
        <v>387229.18913582613</v>
      </c>
      <c r="C39" s="138">
        <f>+'Vogtle 3-Funding'!C40+'Vogtle 3-Funding'!J40+'Vogtle 3-Funding'!Q40</f>
        <v>18161.657903202591</v>
      </c>
      <c r="D39" s="138">
        <f>+'Vogtle 3-Funding'!D40+'Vogtle 3-Funding'!K40+'Vogtle 3-Funding'!R40</f>
        <v>7922.0799177531544</v>
      </c>
      <c r="E39" s="138">
        <f>+'Vogtle 3-Funding'!E40+'Vogtle 3-Funding'!L40+'Vogtle 3-Funding'!S40</f>
        <v>0</v>
      </c>
      <c r="F39" s="140">
        <f>+'Vogtle 3-Funding'!F40+'Vogtle 3-Funding'!M40+'Vogtle 3-Funding'!T40</f>
        <v>413312.92695678188</v>
      </c>
      <c r="G39" s="52"/>
      <c r="H39" s="9">
        <f t="shared" si="1"/>
        <v>2047</v>
      </c>
      <c r="I39" s="138">
        <f>+'Vogtle 4-Funding'!B40+'Vogtle 4-Funding'!I40+'Vogtle 4-Funding'!P40</f>
        <v>382919.52822424</v>
      </c>
      <c r="J39" s="138">
        <f>+'Vogtle 4-Funding'!C40+'Vogtle 4-Funding'!J40+'Vogtle 4-Funding'!Q40</f>
        <v>17957.260686179885</v>
      </c>
      <c r="K39" s="138">
        <f>+'Vogtle 4-Funding'!D40+'Vogtle 4-Funding'!K40+'Vogtle 4-Funding'!R40</f>
        <v>8373.3824322389664</v>
      </c>
      <c r="L39" s="138">
        <f>+'Vogtle 4-Funding'!E40+'Vogtle 4-Funding'!L40+'Vogtle 4-Funding'!S40</f>
        <v>0</v>
      </c>
      <c r="M39" s="138">
        <f>+'Vogtle 4-Funding'!F40+'Vogtle 4-Funding'!M40+'Vogtle 4-Funding'!T40</f>
        <v>409250.17134265887</v>
      </c>
    </row>
    <row r="40" spans="1:13" x14ac:dyDescent="0.25">
      <c r="A40" s="13">
        <f t="shared" si="0"/>
        <v>2048</v>
      </c>
      <c r="B40" s="138">
        <f>+'Vogtle 3-Funding'!B41+'Vogtle 3-Funding'!I41+'Vogtle 3-Funding'!P41</f>
        <v>413312.92695678188</v>
      </c>
      <c r="C40" s="138">
        <f>+'Vogtle 3-Funding'!C41+'Vogtle 3-Funding'!J41+'Vogtle 3-Funding'!Q41</f>
        <v>19385.468596940151</v>
      </c>
      <c r="D40" s="138">
        <f>+'Vogtle 3-Funding'!D41+'Vogtle 3-Funding'!K41+'Vogtle 3-Funding'!R41</f>
        <v>7922.0799177531544</v>
      </c>
      <c r="E40" s="138">
        <f>+'Vogtle 3-Funding'!E41+'Vogtle 3-Funding'!L41+'Vogtle 3-Funding'!S41</f>
        <v>0</v>
      </c>
      <c r="F40" s="140">
        <f>+'Vogtle 3-Funding'!F41+'Vogtle 3-Funding'!M41+'Vogtle 3-Funding'!T41</f>
        <v>440620.47547147522</v>
      </c>
      <c r="G40" s="52"/>
      <c r="H40" s="9">
        <f t="shared" si="1"/>
        <v>2048</v>
      </c>
      <c r="I40" s="138">
        <f>+'Vogtle 4-Funding'!B41+'Vogtle 4-Funding'!I41+'Vogtle 4-Funding'!P41</f>
        <v>409250.17134265887</v>
      </c>
      <c r="J40" s="138">
        <f>+'Vogtle 4-Funding'!C41+'Vogtle 4-Funding'!J41+'Vogtle 4-Funding'!Q41</f>
        <v>19192.565859048445</v>
      </c>
      <c r="K40" s="138">
        <f>+'Vogtle 4-Funding'!D41+'Vogtle 4-Funding'!K41+'Vogtle 4-Funding'!R41</f>
        <v>8373.3824322389664</v>
      </c>
      <c r="L40" s="138">
        <f>+'Vogtle 4-Funding'!E41+'Vogtle 4-Funding'!L41+'Vogtle 4-Funding'!S41</f>
        <v>0</v>
      </c>
      <c r="M40" s="138">
        <f>+'Vogtle 4-Funding'!F41+'Vogtle 4-Funding'!M41+'Vogtle 4-Funding'!T41</f>
        <v>436816.11963394622</v>
      </c>
    </row>
    <row r="41" spans="1:13" x14ac:dyDescent="0.25">
      <c r="A41" s="13">
        <f t="shared" si="0"/>
        <v>2049</v>
      </c>
      <c r="B41" s="138">
        <f>+'Vogtle 3-Funding'!B42+'Vogtle 3-Funding'!I42+'Vogtle 3-Funding'!P42</f>
        <v>440620.47547147522</v>
      </c>
      <c r="C41" s="138">
        <f>+'Vogtle 3-Funding'!C42+'Vogtle 3-Funding'!J42+'Vogtle 3-Funding'!Q42</f>
        <v>20666.746543942627</v>
      </c>
      <c r="D41" s="138">
        <f>+'Vogtle 3-Funding'!D42+'Vogtle 3-Funding'!K42+'Vogtle 3-Funding'!R42</f>
        <v>7922.0799177531544</v>
      </c>
      <c r="E41" s="138">
        <f>+'Vogtle 3-Funding'!E42+'Vogtle 3-Funding'!L42+'Vogtle 3-Funding'!S42</f>
        <v>0</v>
      </c>
      <c r="F41" s="140">
        <f>+'Vogtle 3-Funding'!F42+'Vogtle 3-Funding'!M42+'Vogtle 3-Funding'!T42</f>
        <v>469209.30193317094</v>
      </c>
      <c r="G41" s="52"/>
      <c r="H41" s="9">
        <f t="shared" si="1"/>
        <v>2049</v>
      </c>
      <c r="I41" s="138">
        <f>+'Vogtle 4-Funding'!B42+'Vogtle 4-Funding'!I42+'Vogtle 4-Funding'!P42</f>
        <v>436816.11963394622</v>
      </c>
      <c r="J41" s="138">
        <f>+'Vogtle 4-Funding'!C42+'Vogtle 4-Funding'!J42+'Vogtle 4-Funding'!Q42</f>
        <v>20485.882135621901</v>
      </c>
      <c r="K41" s="138">
        <f>+'Vogtle 4-Funding'!D42+'Vogtle 4-Funding'!K42+'Vogtle 4-Funding'!R42</f>
        <v>8373.3824322389664</v>
      </c>
      <c r="L41" s="138">
        <f>+'Vogtle 4-Funding'!E42+'Vogtle 4-Funding'!L42+'Vogtle 4-Funding'!S42</f>
        <v>0</v>
      </c>
      <c r="M41" s="138">
        <f>+'Vogtle 4-Funding'!F42+'Vogtle 4-Funding'!M42+'Vogtle 4-Funding'!T42</f>
        <v>465675.38420180709</v>
      </c>
    </row>
    <row r="42" spans="1:13" x14ac:dyDescent="0.25">
      <c r="A42" s="13">
        <f t="shared" si="0"/>
        <v>2050</v>
      </c>
      <c r="B42" s="138">
        <f>+'Vogtle 3-Funding'!B43+'Vogtle 3-Funding'!I43+'Vogtle 3-Funding'!P43</f>
        <v>469209.30193317094</v>
      </c>
      <c r="C42" s="138">
        <f>+'Vogtle 3-Funding'!C43+'Vogtle 3-Funding'!J43+'Vogtle 3-Funding'!Q43</f>
        <v>22008.192407424067</v>
      </c>
      <c r="D42" s="138">
        <f>+'Vogtle 3-Funding'!D43+'Vogtle 3-Funding'!K43+'Vogtle 3-Funding'!R43</f>
        <v>7922.0799177531544</v>
      </c>
      <c r="E42" s="138">
        <f>+'Vogtle 3-Funding'!E43+'Vogtle 3-Funding'!L43+'Vogtle 3-Funding'!S43</f>
        <v>0</v>
      </c>
      <c r="F42" s="140">
        <f>+'Vogtle 3-Funding'!F43+'Vogtle 3-Funding'!M43+'Vogtle 3-Funding'!T43</f>
        <v>499139.57425834815</v>
      </c>
      <c r="G42" s="14"/>
      <c r="H42" s="9">
        <f t="shared" si="1"/>
        <v>2050</v>
      </c>
      <c r="I42" s="138">
        <f>+'Vogtle 4-Funding'!B43+'Vogtle 4-Funding'!I43+'Vogtle 4-Funding'!P43</f>
        <v>465675.38420180709</v>
      </c>
      <c r="J42" s="138">
        <f>+'Vogtle 4-Funding'!C43+'Vogtle 4-Funding'!J43+'Vogtle 4-Funding'!Q43</f>
        <v>21839.936306142048</v>
      </c>
      <c r="K42" s="138">
        <f>+'Vogtle 4-Funding'!D43+'Vogtle 4-Funding'!K43+'Vogtle 4-Funding'!R43</f>
        <v>8373.3824322389664</v>
      </c>
      <c r="L42" s="138">
        <f>+'Vogtle 4-Funding'!E43+'Vogtle 4-Funding'!L43+'Vogtle 4-Funding'!S43</f>
        <v>0</v>
      </c>
      <c r="M42" s="138">
        <f>+'Vogtle 4-Funding'!F43+'Vogtle 4-Funding'!M43+'Vogtle 4-Funding'!T43</f>
        <v>495888.70294018812</v>
      </c>
    </row>
    <row r="43" spans="1:13" x14ac:dyDescent="0.25">
      <c r="A43" s="13">
        <f t="shared" si="0"/>
        <v>2051</v>
      </c>
      <c r="B43" s="138">
        <f>+'Vogtle 3-Funding'!B44+'Vogtle 3-Funding'!I44+'Vogtle 3-Funding'!P44</f>
        <v>499139.57425834815</v>
      </c>
      <c r="C43" s="138">
        <f>+'Vogtle 3-Funding'!C44+'Vogtle 3-Funding'!J44+'Vogtle 3-Funding'!Q44</f>
        <v>23412.633863163894</v>
      </c>
      <c r="D43" s="138">
        <f>+'Vogtle 3-Funding'!D44+'Vogtle 3-Funding'!K44+'Vogtle 3-Funding'!R44</f>
        <v>7922.0799177531544</v>
      </c>
      <c r="E43" s="138">
        <f>+'Vogtle 3-Funding'!E44+'Vogtle 3-Funding'!L44+'Vogtle 3-Funding'!S44</f>
        <v>0</v>
      </c>
      <c r="F43" s="140">
        <f>+'Vogtle 3-Funding'!F44+'Vogtle 3-Funding'!M44+'Vogtle 3-Funding'!T44</f>
        <v>530474.2880392652</v>
      </c>
      <c r="G43" s="14"/>
      <c r="H43" s="9">
        <f t="shared" si="1"/>
        <v>2051</v>
      </c>
      <c r="I43" s="138">
        <f>+'Vogtle 4-Funding'!B44+'Vogtle 4-Funding'!I44+'Vogtle 4-Funding'!P44</f>
        <v>495888.70294018812</v>
      </c>
      <c r="J43" s="138">
        <f>+'Vogtle 4-Funding'!C44+'Vogtle 4-Funding'!J44+'Vogtle 4-Funding'!Q44</f>
        <v>23257.58344590569</v>
      </c>
      <c r="K43" s="138">
        <f>+'Vogtle 4-Funding'!D44+'Vogtle 4-Funding'!K44+'Vogtle 4-Funding'!R44</f>
        <v>8373.3824322389664</v>
      </c>
      <c r="L43" s="138">
        <f>+'Vogtle 4-Funding'!E44+'Vogtle 4-Funding'!L44+'Vogtle 4-Funding'!S44</f>
        <v>0</v>
      </c>
      <c r="M43" s="138">
        <f>+'Vogtle 4-Funding'!F44+'Vogtle 4-Funding'!M44+'Vogtle 4-Funding'!T44</f>
        <v>527519.66881833272</v>
      </c>
    </row>
    <row r="44" spans="1:13" x14ac:dyDescent="0.25">
      <c r="A44" s="13">
        <f t="shared" si="0"/>
        <v>2052</v>
      </c>
      <c r="B44" s="138">
        <f>+'Vogtle 3-Funding'!B45+'Vogtle 3-Funding'!I45+'Vogtle 3-Funding'!P45</f>
        <v>530474.2880392652</v>
      </c>
      <c r="C44" s="138">
        <f>+'Vogtle 3-Funding'!C45+'Vogtle 3-Funding'!J45+'Vogtle 3-Funding'!Q45</f>
        <v>24883.031577180565</v>
      </c>
      <c r="D44" s="138">
        <f>+'Vogtle 3-Funding'!D45+'Vogtle 3-Funding'!K45+'Vogtle 3-Funding'!R45</f>
        <v>7922.0799177531544</v>
      </c>
      <c r="E44" s="138">
        <f>+'Vogtle 3-Funding'!E45+'Vogtle 3-Funding'!L45+'Vogtle 3-Funding'!S45</f>
        <v>0</v>
      </c>
      <c r="F44" s="140">
        <f>+'Vogtle 3-Funding'!F45+'Vogtle 3-Funding'!M45+'Vogtle 3-Funding'!T45</f>
        <v>563279.39953419892</v>
      </c>
      <c r="G44" s="14"/>
      <c r="H44" s="9">
        <f t="shared" si="1"/>
        <v>2052</v>
      </c>
      <c r="I44" s="138">
        <f>+'Vogtle 4-Funding'!B45+'Vogtle 4-Funding'!I45+'Vogtle 4-Funding'!P45</f>
        <v>527519.66881833272</v>
      </c>
      <c r="J44" s="138">
        <f>+'Vogtle 4-Funding'!C45+'Vogtle 4-Funding'!J45+'Vogtle 4-Funding'!Q45</f>
        <v>24741.812955648551</v>
      </c>
      <c r="K44" s="138">
        <f>+'Vogtle 4-Funding'!D45+'Vogtle 4-Funding'!K45+'Vogtle 4-Funding'!R45</f>
        <v>8373.3824322389664</v>
      </c>
      <c r="L44" s="138">
        <f>+'Vogtle 4-Funding'!E45+'Vogtle 4-Funding'!L45+'Vogtle 4-Funding'!S45</f>
        <v>0</v>
      </c>
      <c r="M44" s="138">
        <f>+'Vogtle 4-Funding'!F45+'Vogtle 4-Funding'!M45+'Vogtle 4-Funding'!T45</f>
        <v>560634.86420622026</v>
      </c>
    </row>
    <row r="45" spans="1:13" x14ac:dyDescent="0.25">
      <c r="A45" s="13">
        <f t="shared" si="0"/>
        <v>2053</v>
      </c>
      <c r="B45" s="138">
        <f>+'Vogtle 3-Funding'!B46+'Vogtle 3-Funding'!I46+'Vogtle 3-Funding'!P46</f>
        <v>563279.39953419892</v>
      </c>
      <c r="C45" s="138">
        <f>+'Vogtle 3-Funding'!C46+'Vogtle 3-Funding'!J46+'Vogtle 3-Funding'!Q46</f>
        <v>26422.485464926038</v>
      </c>
      <c r="D45" s="138">
        <f>+'Vogtle 3-Funding'!D46+'Vogtle 3-Funding'!K46+'Vogtle 3-Funding'!R46</f>
        <v>7922.0799177531544</v>
      </c>
      <c r="E45" s="138">
        <f>+'Vogtle 3-Funding'!E46+'Vogtle 3-Funding'!L46+'Vogtle 3-Funding'!S46</f>
        <v>0</v>
      </c>
      <c r="F45" s="140">
        <f>+'Vogtle 3-Funding'!F46+'Vogtle 3-Funding'!M46+'Vogtle 3-Funding'!T46</f>
        <v>597623.96491687803</v>
      </c>
      <c r="G45" s="14"/>
      <c r="H45" s="9">
        <f t="shared" si="1"/>
        <v>2053</v>
      </c>
      <c r="I45" s="138">
        <f>+'Vogtle 4-Funding'!B46+'Vogtle 4-Funding'!I46+'Vogtle 4-Funding'!P46</f>
        <v>560634.86420622026</v>
      </c>
      <c r="J45" s="138">
        <f>+'Vogtle 4-Funding'!C46+'Vogtle 4-Funding'!J46+'Vogtle 4-Funding'!Q46</f>
        <v>26295.754886570612</v>
      </c>
      <c r="K45" s="138">
        <f>+'Vogtle 4-Funding'!D46+'Vogtle 4-Funding'!K46+'Vogtle 4-Funding'!R46</f>
        <v>8373.3824322389664</v>
      </c>
      <c r="L45" s="138">
        <f>+'Vogtle 4-Funding'!E46+'Vogtle 4-Funding'!L46+'Vogtle 4-Funding'!S46</f>
        <v>0</v>
      </c>
      <c r="M45" s="138">
        <f>+'Vogtle 4-Funding'!F46+'Vogtle 4-Funding'!M46+'Vogtle 4-Funding'!T46</f>
        <v>595304.00152502977</v>
      </c>
    </row>
    <row r="46" spans="1:13" x14ac:dyDescent="0.25">
      <c r="A46" s="13">
        <f t="shared" si="0"/>
        <v>2054</v>
      </c>
      <c r="B46" s="138">
        <f>+'Vogtle 3-Funding'!B47+'Vogtle 3-Funding'!I47+'Vogtle 3-Funding'!P47</f>
        <v>597623.96491687803</v>
      </c>
      <c r="C46" s="138">
        <f>+'Vogtle 3-Funding'!C47+'Vogtle 3-Funding'!J47+'Vogtle 3-Funding'!Q47</f>
        <v>28034.241245267862</v>
      </c>
      <c r="D46" s="138">
        <f>+'Vogtle 3-Funding'!D47+'Vogtle 3-Funding'!K47+'Vogtle 3-Funding'!R47</f>
        <v>7922.0799177531544</v>
      </c>
      <c r="E46" s="138">
        <f>+'Vogtle 3-Funding'!E47+'Vogtle 3-Funding'!L47+'Vogtle 3-Funding'!S47</f>
        <v>0</v>
      </c>
      <c r="F46" s="140">
        <f>+'Vogtle 3-Funding'!F47+'Vogtle 3-Funding'!M47+'Vogtle 3-Funding'!T47</f>
        <v>633580.28607989894</v>
      </c>
      <c r="G46" s="14"/>
      <c r="H46" s="9">
        <f t="shared" si="1"/>
        <v>2054</v>
      </c>
      <c r="I46" s="138">
        <f>+'Vogtle 4-Funding'!B47+'Vogtle 4-Funding'!I47+'Vogtle 4-Funding'!P47</f>
        <v>595304.00152502977</v>
      </c>
      <c r="J46" s="138">
        <f>+'Vogtle 4-Funding'!C47+'Vogtle 4-Funding'!J47+'Vogtle 4-Funding'!Q47</f>
        <v>27922.686563426105</v>
      </c>
      <c r="K46" s="138">
        <f>+'Vogtle 4-Funding'!D47+'Vogtle 4-Funding'!K47+'Vogtle 4-Funding'!R47</f>
        <v>8373.3824322389664</v>
      </c>
      <c r="L46" s="138">
        <f>+'Vogtle 4-Funding'!E47+'Vogtle 4-Funding'!L47+'Vogtle 4-Funding'!S47</f>
        <v>0</v>
      </c>
      <c r="M46" s="138">
        <f>+'Vogtle 4-Funding'!F47+'Vogtle 4-Funding'!M47+'Vogtle 4-Funding'!T47</f>
        <v>631600.07052069483</v>
      </c>
    </row>
    <row r="47" spans="1:13" x14ac:dyDescent="0.25">
      <c r="A47" s="13">
        <f t="shared" si="0"/>
        <v>2055</v>
      </c>
      <c r="B47" s="138">
        <f>+'Vogtle 3-Funding'!B48+'Vogtle 3-Funding'!I48+'Vogtle 3-Funding'!P48</f>
        <v>633580.28607989894</v>
      </c>
      <c r="C47" s="138">
        <f>+'Vogtle 3-Funding'!C48+'Vogtle 3-Funding'!J48+'Vogtle 3-Funding'!Q48</f>
        <v>29721.697303151195</v>
      </c>
      <c r="D47" s="138">
        <f>+'Vogtle 3-Funding'!D48+'Vogtle 3-Funding'!K48+'Vogtle 3-Funding'!R48</f>
        <v>7922.0799177531544</v>
      </c>
      <c r="E47" s="138">
        <f>+'Vogtle 3-Funding'!E48+'Vogtle 3-Funding'!L48+'Vogtle 3-Funding'!S48</f>
        <v>0</v>
      </c>
      <c r="F47" s="140">
        <f>+'Vogtle 3-Funding'!F48+'Vogtle 3-Funding'!M48+'Vogtle 3-Funding'!T48</f>
        <v>671224.0633008033</v>
      </c>
      <c r="G47" s="14"/>
      <c r="H47" s="9">
        <f t="shared" si="1"/>
        <v>2055</v>
      </c>
      <c r="I47" s="138">
        <f>+'Vogtle 4-Funding'!B48+'Vogtle 4-Funding'!I48+'Vogtle 4-Funding'!P48</f>
        <v>631600.07052069483</v>
      </c>
      <c r="J47" s="138">
        <f>+'Vogtle 4-Funding'!C48+'Vogtle 4-Funding'!J48+'Vogtle 4-Funding'!Q48</f>
        <v>29626.039519734881</v>
      </c>
      <c r="K47" s="138">
        <f>+'Vogtle 4-Funding'!D48+'Vogtle 4-Funding'!K48+'Vogtle 4-Funding'!R48</f>
        <v>8373.3824322389664</v>
      </c>
      <c r="L47" s="138">
        <f>+'Vogtle 4-Funding'!E48+'Vogtle 4-Funding'!L48+'Vogtle 4-Funding'!S48</f>
        <v>0</v>
      </c>
      <c r="M47" s="138">
        <f>+'Vogtle 4-Funding'!F48+'Vogtle 4-Funding'!M48+'Vogtle 4-Funding'!T48</f>
        <v>669599.49247266876</v>
      </c>
    </row>
    <row r="48" spans="1:13" x14ac:dyDescent="0.25">
      <c r="A48" s="13">
        <f t="shared" si="0"/>
        <v>2056</v>
      </c>
      <c r="B48" s="138">
        <f>+'Vogtle 3-Funding'!B49+'Vogtle 3-Funding'!I49+'Vogtle 3-Funding'!P49</f>
        <v>671224.0633008033</v>
      </c>
      <c r="C48" s="138">
        <f>+'Vogtle 3-Funding'!C49+'Vogtle 3-Funding'!J49+'Vogtle 3-Funding'!Q49</f>
        <v>31488.411875488262</v>
      </c>
      <c r="D48" s="138">
        <f>+'Vogtle 3-Funding'!D49+'Vogtle 3-Funding'!K49+'Vogtle 3-Funding'!R49</f>
        <v>7922.0799177531544</v>
      </c>
      <c r="E48" s="138">
        <f>+'Vogtle 3-Funding'!E49+'Vogtle 3-Funding'!L49+'Vogtle 3-Funding'!S49</f>
        <v>0</v>
      </c>
      <c r="F48" s="140">
        <f>+'Vogtle 3-Funding'!F49+'Vogtle 3-Funding'!M49+'Vogtle 3-Funding'!T49</f>
        <v>710634.55509404466</v>
      </c>
      <c r="G48" s="14"/>
      <c r="H48" s="9">
        <f t="shared" si="1"/>
        <v>2056</v>
      </c>
      <c r="I48" s="138">
        <f>+'Vogtle 4-Funding'!B49+'Vogtle 4-Funding'!I49+'Vogtle 4-Funding'!P49</f>
        <v>669599.49247266876</v>
      </c>
      <c r="J48" s="138">
        <f>+'Vogtle 4-Funding'!C49+'Vogtle 4-Funding'!J49+'Vogtle 4-Funding'!Q49</f>
        <v>31409.406759835347</v>
      </c>
      <c r="K48" s="138">
        <f>+'Vogtle 4-Funding'!D49+'Vogtle 4-Funding'!K49+'Vogtle 4-Funding'!R49</f>
        <v>8373.3824322389664</v>
      </c>
      <c r="L48" s="138">
        <f>+'Vogtle 4-Funding'!E49+'Vogtle 4-Funding'!L49+'Vogtle 4-Funding'!S49</f>
        <v>0</v>
      </c>
      <c r="M48" s="138">
        <f>+'Vogtle 4-Funding'!F49+'Vogtle 4-Funding'!M49+'Vogtle 4-Funding'!T49</f>
        <v>709382.28166474297</v>
      </c>
    </row>
    <row r="49" spans="1:13" x14ac:dyDescent="0.25">
      <c r="A49" s="13">
        <f t="shared" si="0"/>
        <v>2057</v>
      </c>
      <c r="B49" s="138">
        <f>+'Vogtle 3-Funding'!B50+'Vogtle 3-Funding'!I50+'Vogtle 3-Funding'!P50</f>
        <v>710634.55509404466</v>
      </c>
      <c r="C49" s="138">
        <f>+'Vogtle 3-Funding'!C50+'Vogtle 3-Funding'!J50+'Vogtle 3-Funding'!Q50</f>
        <v>33338.110575508683</v>
      </c>
      <c r="D49" s="138">
        <f>+'Vogtle 3-Funding'!D50+'Vogtle 3-Funding'!K50+'Vogtle 3-Funding'!R50</f>
        <v>7922.0799177531544</v>
      </c>
      <c r="E49" s="138">
        <f>+'Vogtle 3-Funding'!E50+'Vogtle 3-Funding'!L50+'Vogtle 3-Funding'!S50</f>
        <v>0</v>
      </c>
      <c r="F49" s="140">
        <f>+'Vogtle 3-Funding'!F50+'Vogtle 3-Funding'!M50+'Vogtle 3-Funding'!T50</f>
        <v>751894.74558730656</v>
      </c>
      <c r="G49" s="14"/>
      <c r="H49" s="9">
        <f t="shared" si="1"/>
        <v>2057</v>
      </c>
      <c r="I49" s="138">
        <f>+'Vogtle 4-Funding'!B50+'Vogtle 4-Funding'!I50+'Vogtle 4-Funding'!P50</f>
        <v>709382.28166474297</v>
      </c>
      <c r="J49" s="138">
        <f>+'Vogtle 4-Funding'!C50+'Vogtle 4-Funding'!J50+'Vogtle 4-Funding'!Q50</f>
        <v>33276.550363193674</v>
      </c>
      <c r="K49" s="138">
        <f>+'Vogtle 4-Funding'!D50+'Vogtle 4-Funding'!K50+'Vogtle 4-Funding'!R50</f>
        <v>8373.3824322389664</v>
      </c>
      <c r="L49" s="138">
        <f>+'Vogtle 4-Funding'!E50+'Vogtle 4-Funding'!L50+'Vogtle 4-Funding'!S50</f>
        <v>0</v>
      </c>
      <c r="M49" s="138">
        <f>+'Vogtle 4-Funding'!F50+'Vogtle 4-Funding'!M50+'Vogtle 4-Funding'!T50</f>
        <v>751032.21446017572</v>
      </c>
    </row>
    <row r="50" spans="1:13" x14ac:dyDescent="0.25">
      <c r="A50" s="13">
        <f t="shared" si="0"/>
        <v>2058</v>
      </c>
      <c r="B50" s="138">
        <f>+'Vogtle 3-Funding'!B51+'Vogtle 3-Funding'!I51+'Vogtle 3-Funding'!P51</f>
        <v>751894.74558730656</v>
      </c>
      <c r="C50" s="138">
        <f>+'Vogtle 3-Funding'!C51+'Vogtle 3-Funding'!J51+'Vogtle 3-Funding'!Q51</f>
        <v>35274.694271522501</v>
      </c>
      <c r="D50" s="138">
        <f>+'Vogtle 3-Funding'!D51+'Vogtle 3-Funding'!K51+'Vogtle 3-Funding'!R51</f>
        <v>7922.0799177531544</v>
      </c>
      <c r="E50" s="138">
        <f>+'Vogtle 3-Funding'!E51+'Vogtle 3-Funding'!L51+'Vogtle 3-Funding'!S51</f>
        <v>0</v>
      </c>
      <c r="F50" s="140">
        <f>+'Vogtle 3-Funding'!F51+'Vogtle 3-Funding'!M51+'Vogtle 3-Funding'!T51</f>
        <v>795091.51977658225</v>
      </c>
      <c r="G50" s="14"/>
      <c r="H50" s="9">
        <f t="shared" si="1"/>
        <v>2058</v>
      </c>
      <c r="I50" s="138">
        <f>+'Vogtle 4-Funding'!B51+'Vogtle 4-Funding'!I51+'Vogtle 4-Funding'!P51</f>
        <v>751032.21446017572</v>
      </c>
      <c r="J50" s="138">
        <f>+'Vogtle 4-Funding'!C51+'Vogtle 4-Funding'!J51+'Vogtle 4-Funding'!Q51</f>
        <v>35231.409447111779</v>
      </c>
      <c r="K50" s="138">
        <f>+'Vogtle 4-Funding'!D51+'Vogtle 4-Funding'!K51+'Vogtle 4-Funding'!R51</f>
        <v>8373.3824322389664</v>
      </c>
      <c r="L50" s="138">
        <f>+'Vogtle 4-Funding'!E51+'Vogtle 4-Funding'!L51+'Vogtle 4-Funding'!S51</f>
        <v>0</v>
      </c>
      <c r="M50" s="138">
        <f>+'Vogtle 4-Funding'!F51+'Vogtle 4-Funding'!M51+'Vogtle 4-Funding'!T51</f>
        <v>794637.0063395265</v>
      </c>
    </row>
    <row r="51" spans="1:13" x14ac:dyDescent="0.25">
      <c r="A51" s="13">
        <f t="shared" si="0"/>
        <v>2059</v>
      </c>
      <c r="B51" s="138">
        <f>+'Vogtle 3-Funding'!B52+'Vogtle 3-Funding'!I52+'Vogtle 3-Funding'!P52</f>
        <v>795091.51977658225</v>
      </c>
      <c r="C51" s="138">
        <f>+'Vogtle 3-Funding'!C52+'Vogtle 3-Funding'!J52+'Vogtle 3-Funding'!Q52</f>
        <v>37302.247336800072</v>
      </c>
      <c r="D51" s="138">
        <f>+'Vogtle 3-Funding'!D52+'Vogtle 3-Funding'!K52+'Vogtle 3-Funding'!R52</f>
        <v>7922.0799177531544</v>
      </c>
      <c r="E51" s="138">
        <f>+'Vogtle 3-Funding'!E52+'Vogtle 3-Funding'!L52+'Vogtle 3-Funding'!S52</f>
        <v>0</v>
      </c>
      <c r="F51" s="140">
        <f>+'Vogtle 3-Funding'!F52+'Vogtle 3-Funding'!M52+'Vogtle 3-Funding'!T52</f>
        <v>840315.84703113534</v>
      </c>
      <c r="G51" s="14"/>
      <c r="H51" s="9">
        <f t="shared" si="1"/>
        <v>2059</v>
      </c>
      <c r="I51" s="138">
        <f>+'Vogtle 4-Funding'!B52+'Vogtle 4-Funding'!I52+'Vogtle 4-Funding'!P52</f>
        <v>794637.0063395265</v>
      </c>
      <c r="J51" s="138">
        <f>+'Vogtle 4-Funding'!C52+'Vogtle 4-Funding'!J52+'Vogtle 4-Funding'!Q52</f>
        <v>37278.108504738215</v>
      </c>
      <c r="K51" s="138">
        <f>+'Vogtle 4-Funding'!D52+'Vogtle 4-Funding'!K52+'Vogtle 4-Funding'!R52</f>
        <v>8373.3824322389664</v>
      </c>
      <c r="L51" s="138">
        <f>+'Vogtle 4-Funding'!E52+'Vogtle 4-Funding'!L52+'Vogtle 4-Funding'!S52</f>
        <v>0</v>
      </c>
      <c r="M51" s="138">
        <f>+'Vogtle 4-Funding'!F52+'Vogtle 4-Funding'!M52+'Vogtle 4-Funding'!T52</f>
        <v>840288.49727650371</v>
      </c>
    </row>
    <row r="52" spans="1:13" x14ac:dyDescent="0.25">
      <c r="A52" s="13">
        <f t="shared" si="0"/>
        <v>2060</v>
      </c>
      <c r="B52" s="138">
        <f>+'Vogtle 3-Funding'!B53+'Vogtle 3-Funding'!I53+'Vogtle 3-Funding'!P53</f>
        <v>840315.84703113534</v>
      </c>
      <c r="C52" s="138">
        <f>+'Vogtle 3-Funding'!C53+'Vogtle 3-Funding'!J53+'Vogtle 3-Funding'!Q53</f>
        <v>39425.046288060599</v>
      </c>
      <c r="D52" s="138">
        <f>+'Vogtle 3-Funding'!D53+'Vogtle 3-Funding'!K53+'Vogtle 3-Funding'!R53</f>
        <v>7922.0799177531544</v>
      </c>
      <c r="E52" s="138">
        <f>+'Vogtle 3-Funding'!E53+'Vogtle 3-Funding'!L53+'Vogtle 3-Funding'!S53</f>
        <v>0</v>
      </c>
      <c r="F52" s="140">
        <f>+'Vogtle 3-Funding'!F53+'Vogtle 3-Funding'!M53+'Vogtle 3-Funding'!T53</f>
        <v>887662.97323694907</v>
      </c>
      <c r="G52" s="14"/>
      <c r="H52" s="9">
        <f t="shared" si="1"/>
        <v>2060</v>
      </c>
      <c r="I52" s="138">
        <f>+'Vogtle 4-Funding'!B53+'Vogtle 4-Funding'!I53+'Vogtle 4-Funding'!P53</f>
        <v>840288.49727650371</v>
      </c>
      <c r="J52" s="138">
        <f>+'Vogtle 4-Funding'!C53+'Vogtle 4-Funding'!J53+'Vogtle 4-Funding'!Q53</f>
        <v>39420.966136084113</v>
      </c>
      <c r="K52" s="138">
        <f>+'Vogtle 4-Funding'!D53+'Vogtle 4-Funding'!K53+'Vogtle 4-Funding'!R53</f>
        <v>8373.3824322389664</v>
      </c>
      <c r="L52" s="138">
        <f>+'Vogtle 4-Funding'!E53+'Vogtle 4-Funding'!L53+'Vogtle 4-Funding'!S53</f>
        <v>0</v>
      </c>
      <c r="M52" s="138">
        <f>+'Vogtle 4-Funding'!F53+'Vogtle 4-Funding'!M53+'Vogtle 4-Funding'!T53</f>
        <v>888082.84584482678</v>
      </c>
    </row>
    <row r="53" spans="1:13" x14ac:dyDescent="0.25">
      <c r="A53" s="13">
        <f t="shared" si="0"/>
        <v>2061</v>
      </c>
      <c r="B53" s="138">
        <f>+'Vogtle 3-Funding'!B54+'Vogtle 3-Funding'!I54+'Vogtle 3-Funding'!P54</f>
        <v>887662.97323694907</v>
      </c>
      <c r="C53" s="138">
        <f>+'Vogtle 3-Funding'!C54+'Vogtle 3-Funding'!J54+'Vogtle 3-Funding'!Q54</f>
        <v>26669.968176603161</v>
      </c>
      <c r="D53" s="138">
        <f>+'Vogtle 3-Funding'!D54+'Vogtle 3-Funding'!K54+'Vogtle 3-Funding'!R54</f>
        <v>0</v>
      </c>
      <c r="E53" s="138">
        <f>+'Vogtle 3-Funding'!E54+'Vogtle 3-Funding'!L54+'Vogtle 3-Funding'!S54</f>
        <v>61396</v>
      </c>
      <c r="F53" s="140">
        <f>+'Vogtle 3-Funding'!F54+'Vogtle 3-Funding'!M54+'Vogtle 3-Funding'!T54</f>
        <v>852936.94141355227</v>
      </c>
      <c r="G53" s="14"/>
      <c r="H53" s="9">
        <f t="shared" si="1"/>
        <v>2061</v>
      </c>
      <c r="I53" s="138">
        <f>+'Vogtle 4-Funding'!B54+'Vogtle 4-Funding'!I54+'Vogtle 4-Funding'!P54</f>
        <v>888082.84584482678</v>
      </c>
      <c r="J53" s="138">
        <f>+'Vogtle 4-Funding'!C54+'Vogtle 4-Funding'!J54+'Vogtle 4-Funding'!Q54</f>
        <v>41664.504190581843</v>
      </c>
      <c r="K53" s="138">
        <f>+'Vogtle 4-Funding'!D54+'Vogtle 4-Funding'!K54+'Vogtle 4-Funding'!R54</f>
        <v>8373.3824322389664</v>
      </c>
      <c r="L53" s="138">
        <f>+'Vogtle 4-Funding'!E54+'Vogtle 4-Funding'!L54+'Vogtle 4-Funding'!S54</f>
        <v>0</v>
      </c>
      <c r="M53" s="138">
        <f>+'Vogtle 4-Funding'!F54+'Vogtle 4-Funding'!M54+'Vogtle 4-Funding'!T54</f>
        <v>938120.73246764764</v>
      </c>
    </row>
    <row r="54" spans="1:13" x14ac:dyDescent="0.25">
      <c r="A54" s="13">
        <f t="shared" si="0"/>
        <v>2062</v>
      </c>
      <c r="B54" s="138">
        <f>+'Vogtle 3-Funding'!B55+'Vogtle 3-Funding'!I55+'Vogtle 3-Funding'!P55</f>
        <v>852936.94141355227</v>
      </c>
      <c r="C54" s="138">
        <f>+'Vogtle 3-Funding'!C55+'Vogtle 3-Funding'!J55+'Vogtle 3-Funding'!Q55</f>
        <v>24623.203133572475</v>
      </c>
      <c r="D54" s="138">
        <f>+'Vogtle 3-Funding'!D55+'Vogtle 3-Funding'!K55+'Vogtle 3-Funding'!R55</f>
        <v>0</v>
      </c>
      <c r="E54" s="138">
        <f>+'Vogtle 3-Funding'!E55+'Vogtle 3-Funding'!L55+'Vogtle 3-Funding'!S55</f>
        <v>145583</v>
      </c>
      <c r="F54" s="140">
        <f>+'Vogtle 3-Funding'!F55+'Vogtle 3-Funding'!M55+'Vogtle 3-Funding'!T55</f>
        <v>731977.14454712474</v>
      </c>
      <c r="G54" s="14"/>
      <c r="H54" s="9">
        <f t="shared" si="1"/>
        <v>2062</v>
      </c>
      <c r="I54" s="138">
        <f>+'Vogtle 4-Funding'!B55+'Vogtle 4-Funding'!I55+'Vogtle 4-Funding'!P55</f>
        <v>938120.73246764764</v>
      </c>
      <c r="J54" s="138">
        <f>+'Vogtle 4-Funding'!C55+'Vogtle 4-Funding'!J55+'Vogtle 4-Funding'!Q55</f>
        <v>28690.981976832525</v>
      </c>
      <c r="K54" s="138">
        <f>+'Vogtle 4-Funding'!D55+'Vogtle 4-Funding'!K55+'Vogtle 4-Funding'!R55</f>
        <v>0</v>
      </c>
      <c r="L54" s="138">
        <f>+'Vogtle 4-Funding'!E55+'Vogtle 4-Funding'!L55+'Vogtle 4-Funding'!S55</f>
        <v>53732</v>
      </c>
      <c r="M54" s="138">
        <f>+'Vogtle 4-Funding'!F55+'Vogtle 4-Funding'!M55+'Vogtle 4-Funding'!T55</f>
        <v>913079.71444448014</v>
      </c>
    </row>
    <row r="55" spans="1:13" x14ac:dyDescent="0.25">
      <c r="A55" s="13">
        <f t="shared" si="0"/>
        <v>2063</v>
      </c>
      <c r="B55" s="138">
        <f>+'Vogtle 3-Funding'!B56+'Vogtle 3-Funding'!I56+'Vogtle 3-Funding'!P56</f>
        <v>731977.14454712474</v>
      </c>
      <c r="C55" s="138">
        <f>+'Vogtle 3-Funding'!C56+'Vogtle 3-Funding'!J56+'Vogtle 3-Funding'!Q56</f>
        <v>21165.338583727476</v>
      </c>
      <c r="D55" s="138">
        <f>+'Vogtle 3-Funding'!D56+'Vogtle 3-Funding'!K56+'Vogtle 3-Funding'!R56</f>
        <v>0</v>
      </c>
      <c r="E55" s="138">
        <f>+'Vogtle 3-Funding'!E56+'Vogtle 3-Funding'!L56+'Vogtle 3-Funding'!S56</f>
        <v>158581</v>
      </c>
      <c r="F55" s="140">
        <f>+'Vogtle 3-Funding'!F56+'Vogtle 3-Funding'!M56+'Vogtle 3-Funding'!T56</f>
        <v>594561.48313085234</v>
      </c>
      <c r="G55" s="14"/>
      <c r="H55" s="9">
        <f t="shared" si="1"/>
        <v>2063</v>
      </c>
      <c r="I55" s="138">
        <f>+'Vogtle 4-Funding'!B56+'Vogtle 4-Funding'!I56+'Vogtle 4-Funding'!P56</f>
        <v>913079.71444448014</v>
      </c>
      <c r="J55" s="138">
        <f>+'Vogtle 4-Funding'!C56+'Vogtle 4-Funding'!J56+'Vogtle 4-Funding'!Q56</f>
        <v>27235.191110545915</v>
      </c>
      <c r="K55" s="138">
        <f>+'Vogtle 4-Funding'!D56+'Vogtle 4-Funding'!K56+'Vogtle 4-Funding'!R56</f>
        <v>0</v>
      </c>
      <c r="L55" s="138">
        <f>+'Vogtle 4-Funding'!E56+'Vogtle 4-Funding'!L56+'Vogtle 4-Funding'!S56</f>
        <v>115792</v>
      </c>
      <c r="M55" s="138">
        <f>+'Vogtle 4-Funding'!F56+'Vogtle 4-Funding'!M56+'Vogtle 4-Funding'!T56</f>
        <v>824522.90555502614</v>
      </c>
    </row>
    <row r="56" spans="1:13" x14ac:dyDescent="0.25">
      <c r="A56" s="13">
        <f>A55+1</f>
        <v>2064</v>
      </c>
      <c r="B56" s="138">
        <f>+'Vogtle 3-Funding'!B57+'Vogtle 3-Funding'!I57+'Vogtle 3-Funding'!P57</f>
        <v>594561.48313085234</v>
      </c>
      <c r="C56" s="138">
        <f>+'Vogtle 3-Funding'!C57+'Vogtle 3-Funding'!J57+'Vogtle 3-Funding'!Q57</f>
        <v>17611.151131104474</v>
      </c>
      <c r="D56" s="138">
        <f>+'Vogtle 3-Funding'!D57+'Vogtle 3-Funding'!K57+'Vogtle 3-Funding'!R57</f>
        <v>0</v>
      </c>
      <c r="E56" s="138">
        <f>+'Vogtle 3-Funding'!E57+'Vogtle 3-Funding'!L57+'Vogtle 3-Funding'!S57</f>
        <v>141410</v>
      </c>
      <c r="F56" s="140">
        <f>+'Vogtle 3-Funding'!F57+'Vogtle 3-Funding'!M57+'Vogtle 3-Funding'!T57</f>
        <v>470762.63426195679</v>
      </c>
      <c r="G56" s="14"/>
      <c r="H56" s="9">
        <f t="shared" si="1"/>
        <v>2064</v>
      </c>
      <c r="I56" s="138">
        <f>+'Vogtle 4-Funding'!B57+'Vogtle 4-Funding'!I57+'Vogtle 4-Funding'!P57</f>
        <v>824522.90555502614</v>
      </c>
      <c r="J56" s="138">
        <f>+'Vogtle 4-Funding'!C57+'Vogtle 4-Funding'!J57+'Vogtle 4-Funding'!Q57</f>
        <v>24227.944621747505</v>
      </c>
      <c r="K56" s="138">
        <f>+'Vogtle 4-Funding'!D57+'Vogtle 4-Funding'!K57+'Vogtle 4-Funding'!R57</f>
        <v>0</v>
      </c>
      <c r="L56" s="138">
        <f>+'Vogtle 4-Funding'!E57+'Vogtle 4-Funding'!L57+'Vogtle 4-Funding'!S57</f>
        <v>162001</v>
      </c>
      <c r="M56" s="138">
        <f>+'Vogtle 4-Funding'!F57+'Vogtle 4-Funding'!M57+'Vogtle 4-Funding'!T57</f>
        <v>686749.85017677362</v>
      </c>
    </row>
    <row r="57" spans="1:13" x14ac:dyDescent="0.25">
      <c r="A57" s="13">
        <f t="shared" ref="A57:A76" si="2">A56+1</f>
        <v>2065</v>
      </c>
      <c r="B57" s="138">
        <f>+'Vogtle 3-Funding'!B58+'Vogtle 3-Funding'!I58+'Vogtle 3-Funding'!P58</f>
        <v>470762.63426195679</v>
      </c>
      <c r="C57" s="138">
        <f>+'Vogtle 3-Funding'!C58+'Vogtle 3-Funding'!J58+'Vogtle 3-Funding'!Q58</f>
        <v>14340.159346200568</v>
      </c>
      <c r="D57" s="138">
        <f>+'Vogtle 3-Funding'!D58+'Vogtle 3-Funding'!K58+'Vogtle 3-Funding'!R58</f>
        <v>0</v>
      </c>
      <c r="E57" s="138">
        <f>+'Vogtle 3-Funding'!E58+'Vogtle 3-Funding'!L58+'Vogtle 3-Funding'!S58</f>
        <v>121588</v>
      </c>
      <c r="F57" s="140">
        <f>+'Vogtle 3-Funding'!F58+'Vogtle 3-Funding'!M58+'Vogtle 3-Funding'!T58</f>
        <v>363514.79360815743</v>
      </c>
      <c r="G57" s="14"/>
      <c r="H57" s="9">
        <f t="shared" ref="H57:H76" si="3">+H56+1</f>
        <v>2065</v>
      </c>
      <c r="I57" s="138">
        <f>+'Vogtle 4-Funding'!B58+'Vogtle 4-Funding'!I58+'Vogtle 4-Funding'!P58</f>
        <v>686749.85017677362</v>
      </c>
      <c r="J57" s="138">
        <f>+'Vogtle 4-Funding'!C58+'Vogtle 4-Funding'!J58+'Vogtle 4-Funding'!Q58</f>
        <v>20522.659096647993</v>
      </c>
      <c r="K57" s="138">
        <f>+'Vogtle 4-Funding'!D58+'Vogtle 4-Funding'!K58+'Vogtle 4-Funding'!R58</f>
        <v>0</v>
      </c>
      <c r="L57" s="138">
        <f>+'Vogtle 4-Funding'!E58+'Vogtle 4-Funding'!L58+'Vogtle 4-Funding'!S58</f>
        <v>156545</v>
      </c>
      <c r="M57" s="138">
        <f>+'Vogtle 4-Funding'!F58+'Vogtle 4-Funding'!M58+'Vogtle 4-Funding'!T58</f>
        <v>550727.5092734216</v>
      </c>
    </row>
    <row r="58" spans="1:13" x14ac:dyDescent="0.25">
      <c r="A58" s="13">
        <f t="shared" si="2"/>
        <v>2066</v>
      </c>
      <c r="B58" s="138">
        <f>+'Vogtle 3-Funding'!B59+'Vogtle 3-Funding'!I59+'Vogtle 3-Funding'!P59</f>
        <v>363514.79360815743</v>
      </c>
      <c r="C58" s="138">
        <f>+'Vogtle 3-Funding'!C59+'Vogtle 3-Funding'!J59+'Vogtle 3-Funding'!Q59</f>
        <v>11278.164768170489</v>
      </c>
      <c r="D58" s="138">
        <f>+'Vogtle 3-Funding'!D59+'Vogtle 3-Funding'!K59+'Vogtle 3-Funding'!R59</f>
        <v>0</v>
      </c>
      <c r="E58" s="138">
        <f>+'Vogtle 3-Funding'!E59+'Vogtle 3-Funding'!L59+'Vogtle 3-Funding'!S59</f>
        <v>115722</v>
      </c>
      <c r="F58" s="140">
        <f>+'Vogtle 3-Funding'!F59+'Vogtle 3-Funding'!M59+'Vogtle 3-Funding'!T59</f>
        <v>259070.95837632788</v>
      </c>
      <c r="G58" s="14"/>
      <c r="H58" s="9">
        <f t="shared" si="3"/>
        <v>2066</v>
      </c>
      <c r="I58" s="138">
        <f>+'Vogtle 4-Funding'!B59+'Vogtle 4-Funding'!I59+'Vogtle 4-Funding'!P59</f>
        <v>550727.5092734216</v>
      </c>
      <c r="J58" s="138">
        <f>+'Vogtle 4-Funding'!C59+'Vogtle 4-Funding'!J59+'Vogtle 4-Funding'!Q59</f>
        <v>16826.719292133013</v>
      </c>
      <c r="K58" s="138">
        <f>+'Vogtle 4-Funding'!D59+'Vogtle 4-Funding'!K59+'Vogtle 4-Funding'!R59</f>
        <v>0</v>
      </c>
      <c r="L58" s="138">
        <f>+'Vogtle 4-Funding'!E59+'Vogtle 4-Funding'!L59+'Vogtle 4-Funding'!S59</f>
        <v>143637</v>
      </c>
      <c r="M58" s="138">
        <f>+'Vogtle 4-Funding'!F59+'Vogtle 4-Funding'!M59+'Vogtle 4-Funding'!T59</f>
        <v>423917.2285655546</v>
      </c>
    </row>
    <row r="59" spans="1:13" x14ac:dyDescent="0.25">
      <c r="A59" s="13">
        <f t="shared" si="2"/>
        <v>2067</v>
      </c>
      <c r="B59" s="138">
        <f>+'Vogtle 3-Funding'!B60+'Vogtle 3-Funding'!I60+'Vogtle 3-Funding'!P60</f>
        <v>259070.95837632788</v>
      </c>
      <c r="C59" s="138">
        <f>+'Vogtle 3-Funding'!C60+'Vogtle 3-Funding'!J60+'Vogtle 3-Funding'!Q60</f>
        <v>9592.9607249586024</v>
      </c>
      <c r="D59" s="138">
        <f>+'Vogtle 3-Funding'!D60+'Vogtle 3-Funding'!K60+'Vogtle 3-Funding'!R60</f>
        <v>0</v>
      </c>
      <c r="E59" s="138">
        <f>+'Vogtle 3-Funding'!E60+'Vogtle 3-Funding'!L60+'Vogtle 3-Funding'!S60</f>
        <v>24483</v>
      </c>
      <c r="F59" s="140">
        <f>+'Vogtle 3-Funding'!F60+'Vogtle 3-Funding'!M60+'Vogtle 3-Funding'!T60</f>
        <v>244180.91910128648</v>
      </c>
      <c r="G59" s="14"/>
      <c r="H59" s="9">
        <f t="shared" si="3"/>
        <v>2067</v>
      </c>
      <c r="I59" s="138">
        <f>+'Vogtle 4-Funding'!B60+'Vogtle 4-Funding'!I60+'Vogtle 4-Funding'!P60</f>
        <v>423917.2285655546</v>
      </c>
      <c r="J59" s="138">
        <f>+'Vogtle 4-Funding'!C60+'Vogtle 4-Funding'!J60+'Vogtle 4-Funding'!Q60</f>
        <v>13240.29936462301</v>
      </c>
      <c r="K59" s="138">
        <f>+'Vogtle 4-Funding'!D60+'Vogtle 4-Funding'!K60+'Vogtle 4-Funding'!R60</f>
        <v>0</v>
      </c>
      <c r="L59" s="138">
        <f>+'Vogtle 4-Funding'!E60+'Vogtle 4-Funding'!L60+'Vogtle 4-Funding'!S60</f>
        <v>135570</v>
      </c>
      <c r="M59" s="138">
        <f>+'Vogtle 4-Funding'!F60+'Vogtle 4-Funding'!M60+'Vogtle 4-Funding'!T60</f>
        <v>301587.52793017763</v>
      </c>
    </row>
    <row r="60" spans="1:13" x14ac:dyDescent="0.25">
      <c r="A60" s="13">
        <f t="shared" si="2"/>
        <v>2068</v>
      </c>
      <c r="B60" s="138">
        <f>+'Vogtle 3-Funding'!B61+'Vogtle 3-Funding'!I61+'Vogtle 3-Funding'!P61</f>
        <v>244180.91910128648</v>
      </c>
      <c r="C60" s="138">
        <f>+'Vogtle 3-Funding'!C61+'Vogtle 3-Funding'!J61+'Vogtle 3-Funding'!Q61</f>
        <v>9138.5398933193665</v>
      </c>
      <c r="D60" s="138">
        <f>+'Vogtle 3-Funding'!D61+'Vogtle 3-Funding'!K61+'Vogtle 3-Funding'!R61</f>
        <v>0</v>
      </c>
      <c r="E60" s="138">
        <f>+'Vogtle 3-Funding'!E61+'Vogtle 3-Funding'!L61+'Vogtle 3-Funding'!S61</f>
        <v>30843</v>
      </c>
      <c r="F60" s="140">
        <f>+'Vogtle 3-Funding'!F61+'Vogtle 3-Funding'!M61+'Vogtle 3-Funding'!T61</f>
        <v>222476.45899460584</v>
      </c>
      <c r="G60" s="14"/>
      <c r="H60" s="9">
        <f t="shared" si="3"/>
        <v>2068</v>
      </c>
      <c r="I60" s="138">
        <f>+'Vogtle 4-Funding'!B61+'Vogtle 4-Funding'!I61+'Vogtle 4-Funding'!P61</f>
        <v>301587.52793017763</v>
      </c>
      <c r="J60" s="138">
        <f>+'Vogtle 4-Funding'!C61+'Vogtle 4-Funding'!J61+'Vogtle 4-Funding'!Q61</f>
        <v>10845.003944409638</v>
      </c>
      <c r="K60" s="138">
        <f>+'Vogtle 4-Funding'!D61+'Vogtle 4-Funding'!K61+'Vogtle 4-Funding'!R61</f>
        <v>0</v>
      </c>
      <c r="L60" s="138">
        <f>+'Vogtle 4-Funding'!E61+'Vogtle 4-Funding'!L61+'Vogtle 4-Funding'!S61</f>
        <v>59734</v>
      </c>
      <c r="M60" s="138">
        <f>+'Vogtle 4-Funding'!F61+'Vogtle 4-Funding'!M61+'Vogtle 4-Funding'!T61</f>
        <v>252698.53187458729</v>
      </c>
    </row>
    <row r="61" spans="1:13" x14ac:dyDescent="0.25">
      <c r="A61" s="13">
        <f t="shared" si="2"/>
        <v>2069</v>
      </c>
      <c r="B61" s="138">
        <f>+'Vogtle 3-Funding'!B62+'Vogtle 3-Funding'!I62+'Vogtle 3-Funding'!P62</f>
        <v>222476.45899460584</v>
      </c>
      <c r="C61" s="138">
        <f>+'Vogtle 3-Funding'!C62+'Vogtle 3-Funding'!J62+'Vogtle 3-Funding'!Q62</f>
        <v>8203.3811785979142</v>
      </c>
      <c r="D61" s="138">
        <f>+'Vogtle 3-Funding'!D62+'Vogtle 3-Funding'!K62+'Vogtle 3-Funding'!R62</f>
        <v>0</v>
      </c>
      <c r="E61" s="138">
        <f>+'Vogtle 3-Funding'!E62+'Vogtle 3-Funding'!L62+'Vogtle 3-Funding'!S62</f>
        <v>42308</v>
      </c>
      <c r="F61" s="140">
        <f>+'Vogtle 3-Funding'!F62+'Vogtle 3-Funding'!M62+'Vogtle 3-Funding'!T62</f>
        <v>188371.84017320379</v>
      </c>
      <c r="G61" s="14"/>
      <c r="H61" s="9">
        <f t="shared" si="3"/>
        <v>2069</v>
      </c>
      <c r="I61" s="138">
        <f>+'Vogtle 4-Funding'!B62+'Vogtle 4-Funding'!I62+'Vogtle 4-Funding'!P62</f>
        <v>252698.53187458729</v>
      </c>
      <c r="J61" s="138">
        <f>+'Vogtle 4-Funding'!C62+'Vogtle 4-Funding'!J62+'Vogtle 4-Funding'!Q62</f>
        <v>9357.8246883812244</v>
      </c>
      <c r="K61" s="138">
        <f>+'Vogtle 4-Funding'!D62+'Vogtle 4-Funding'!K62+'Vogtle 4-Funding'!R62</f>
        <v>0</v>
      </c>
      <c r="L61" s="138">
        <f>+'Vogtle 4-Funding'!E62+'Vogtle 4-Funding'!L62+'Vogtle 4-Funding'!S62</f>
        <v>51875</v>
      </c>
      <c r="M61" s="138">
        <f>+'Vogtle 4-Funding'!F62+'Vogtle 4-Funding'!M62+'Vogtle 4-Funding'!T62</f>
        <v>210181.35656296852</v>
      </c>
    </row>
    <row r="62" spans="1:13" x14ac:dyDescent="0.25">
      <c r="A62" s="13">
        <f t="shared" si="2"/>
        <v>2070</v>
      </c>
      <c r="B62" s="138">
        <f>+'Vogtle 3-Funding'!B63+'Vogtle 3-Funding'!I63+'Vogtle 3-Funding'!P63</f>
        <v>188371.84017320379</v>
      </c>
      <c r="C62" s="138">
        <f>+'Vogtle 3-Funding'!C63+'Vogtle 3-Funding'!J63+'Vogtle 3-Funding'!Q63</f>
        <v>6806.6663142531188</v>
      </c>
      <c r="D62" s="138">
        <f>+'Vogtle 3-Funding'!D63+'Vogtle 3-Funding'!K63+'Vogtle 3-Funding'!R63</f>
        <v>0</v>
      </c>
      <c r="E62" s="138">
        <f>+'Vogtle 3-Funding'!E63+'Vogtle 3-Funding'!L63+'Vogtle 3-Funding'!S63</f>
        <v>41463</v>
      </c>
      <c r="F62" s="140">
        <f>+'Vogtle 3-Funding'!F63+'Vogtle 3-Funding'!M63+'Vogtle 3-Funding'!T63</f>
        <v>153715.50648745691</v>
      </c>
      <c r="G62" s="14"/>
      <c r="H62" s="9">
        <f t="shared" si="3"/>
        <v>2070</v>
      </c>
      <c r="I62" s="138">
        <f>+'Vogtle 4-Funding'!B63+'Vogtle 4-Funding'!I63+'Vogtle 4-Funding'!P63</f>
        <v>210181.35656296852</v>
      </c>
      <c r="J62" s="138">
        <f>+'Vogtle 4-Funding'!C63+'Vogtle 4-Funding'!J63+'Vogtle 4-Funding'!Q63</f>
        <v>7506.9447000452828</v>
      </c>
      <c r="K62" s="138">
        <f>+'Vogtle 4-Funding'!D63+'Vogtle 4-Funding'!K63+'Vogtle 4-Funding'!R63</f>
        <v>0</v>
      </c>
      <c r="L62" s="138">
        <f>+'Vogtle 4-Funding'!E63+'Vogtle 4-Funding'!L63+'Vogtle 4-Funding'!S63</f>
        <v>54583</v>
      </c>
      <c r="M62" s="138">
        <f>+'Vogtle 4-Funding'!F63+'Vogtle 4-Funding'!M63+'Vogtle 4-Funding'!T63</f>
        <v>163105.3012630138</v>
      </c>
    </row>
    <row r="63" spans="1:13" x14ac:dyDescent="0.25">
      <c r="A63" s="13">
        <f t="shared" si="2"/>
        <v>2071</v>
      </c>
      <c r="B63" s="138">
        <f>+'Vogtle 3-Funding'!B64+'Vogtle 3-Funding'!I64+'Vogtle 3-Funding'!P64</f>
        <v>153715.50648745691</v>
      </c>
      <c r="C63" s="138">
        <f>+'Vogtle 3-Funding'!C64+'Vogtle 3-Funding'!J64+'Vogtle 3-Funding'!Q64</f>
        <v>5374.2361829712336</v>
      </c>
      <c r="D63" s="138">
        <f>+'Vogtle 3-Funding'!D64+'Vogtle 3-Funding'!K64+'Vogtle 3-Funding'!R64</f>
        <v>0</v>
      </c>
      <c r="E63" s="138">
        <f>+'Vogtle 3-Funding'!E64+'Vogtle 3-Funding'!L64+'Vogtle 3-Funding'!S64</f>
        <v>38094</v>
      </c>
      <c r="F63" s="140">
        <f>+'Vogtle 3-Funding'!F64+'Vogtle 3-Funding'!M64+'Vogtle 3-Funding'!T64</f>
        <v>120995.74267042814</v>
      </c>
      <c r="G63" s="14"/>
      <c r="H63" s="9">
        <f t="shared" si="3"/>
        <v>2071</v>
      </c>
      <c r="I63" s="138">
        <f>+'Vogtle 4-Funding'!B64+'Vogtle 4-Funding'!I64+'Vogtle 4-Funding'!P64</f>
        <v>163105.3012630138</v>
      </c>
      <c r="J63" s="138">
        <f>+'Vogtle 4-Funding'!C64+'Vogtle 4-Funding'!J64+'Vogtle 4-Funding'!Q64</f>
        <v>5556.922494919917</v>
      </c>
      <c r="K63" s="138">
        <f>+'Vogtle 4-Funding'!D64+'Vogtle 4-Funding'!K64+'Vogtle 4-Funding'!R64</f>
        <v>0</v>
      </c>
      <c r="L63" s="138">
        <f>+'Vogtle 4-Funding'!E64+'Vogtle 4-Funding'!L64+'Vogtle 4-Funding'!S64</f>
        <v>49903</v>
      </c>
      <c r="M63" s="138">
        <f>+'Vogtle 4-Funding'!F64+'Vogtle 4-Funding'!M64+'Vogtle 4-Funding'!T64</f>
        <v>118759.22375793372</v>
      </c>
    </row>
    <row r="64" spans="1:13" x14ac:dyDescent="0.25">
      <c r="A64" s="13">
        <f t="shared" si="2"/>
        <v>2072</v>
      </c>
      <c r="B64" s="138">
        <f>+'Vogtle 3-Funding'!B65+'Vogtle 3-Funding'!I65+'Vogtle 3-Funding'!P65</f>
        <v>120995.74267042814</v>
      </c>
      <c r="C64" s="138">
        <f>+'Vogtle 3-Funding'!C65+'Vogtle 3-Funding'!J65+'Vogtle 3-Funding'!Q65</f>
        <v>4604.0446909989241</v>
      </c>
      <c r="D64" s="138">
        <f>+'Vogtle 3-Funding'!D65+'Vogtle 3-Funding'!K65+'Vogtle 3-Funding'!R65</f>
        <v>0</v>
      </c>
      <c r="E64" s="138">
        <f>+'Vogtle 3-Funding'!E65+'Vogtle 3-Funding'!L65+'Vogtle 3-Funding'!S65</f>
        <v>7583</v>
      </c>
      <c r="F64" s="140">
        <f>+'Vogtle 3-Funding'!F65+'Vogtle 3-Funding'!M65+'Vogtle 3-Funding'!T65</f>
        <v>118016.78736142706</v>
      </c>
      <c r="G64" s="14"/>
      <c r="H64" s="9">
        <f t="shared" si="3"/>
        <v>2072</v>
      </c>
      <c r="I64" s="138">
        <f>+'Vogtle 4-Funding'!B65+'Vogtle 4-Funding'!I65+'Vogtle 4-Funding'!P65</f>
        <v>118759.22375793372</v>
      </c>
      <c r="J64" s="138">
        <f>+'Vogtle 4-Funding'!C65+'Vogtle 4-Funding'!J65+'Vogtle 4-Funding'!Q65</f>
        <v>4536.1021113210654</v>
      </c>
      <c r="K64" s="138">
        <f>+'Vogtle 4-Funding'!D65+'Vogtle 4-Funding'!K65+'Vogtle 4-Funding'!R65</f>
        <v>0</v>
      </c>
      <c r="L64" s="138">
        <f>+'Vogtle 4-Funding'!E65+'Vogtle 4-Funding'!L65+'Vogtle 4-Funding'!S65</f>
        <v>7560</v>
      </c>
      <c r="M64" s="138">
        <f>+'Vogtle 4-Funding'!F65+'Vogtle 4-Funding'!M65+'Vogtle 4-Funding'!T65</f>
        <v>115735.32586925478</v>
      </c>
    </row>
    <row r="65" spans="1:13" x14ac:dyDescent="0.25">
      <c r="A65" s="13">
        <f t="shared" si="2"/>
        <v>2073</v>
      </c>
      <c r="B65" s="138">
        <f>+'Vogtle 3-Funding'!B66+'Vogtle 3-Funding'!I66+'Vogtle 3-Funding'!P66</f>
        <v>118016.78736142706</v>
      </c>
      <c r="C65" s="138">
        <f>+'Vogtle 3-Funding'!C66+'Vogtle 3-Funding'!J66+'Vogtle 3-Funding'!Q66</f>
        <v>4448.6576273720875</v>
      </c>
      <c r="D65" s="138">
        <f>+'Vogtle 3-Funding'!D66+'Vogtle 3-Funding'!K66+'Vogtle 3-Funding'!R66</f>
        <v>0</v>
      </c>
      <c r="E65" s="138">
        <f>+'Vogtle 3-Funding'!E66+'Vogtle 3-Funding'!L66+'Vogtle 3-Funding'!S66</f>
        <v>7753</v>
      </c>
      <c r="F65" s="140">
        <f>+'Vogtle 3-Funding'!F66+'Vogtle 3-Funding'!M66+'Vogtle 3-Funding'!T66</f>
        <v>114712.44498879915</v>
      </c>
      <c r="G65" s="14"/>
      <c r="H65" s="9">
        <f t="shared" si="3"/>
        <v>2073</v>
      </c>
      <c r="I65" s="138">
        <f>+'Vogtle 4-Funding'!B66+'Vogtle 4-Funding'!I66+'Vogtle 4-Funding'!P66</f>
        <v>115735.32586925478</v>
      </c>
      <c r="J65" s="138">
        <f>+'Vogtle 4-Funding'!C66+'Vogtle 4-Funding'!J66+'Vogtle 4-Funding'!Q66</f>
        <v>4379.9298961268505</v>
      </c>
      <c r="K65" s="138">
        <f>+'Vogtle 4-Funding'!D66+'Vogtle 4-Funding'!K66+'Vogtle 4-Funding'!R66</f>
        <v>0</v>
      </c>
      <c r="L65" s="138">
        <f>+'Vogtle 4-Funding'!E66+'Vogtle 4-Funding'!L66+'Vogtle 4-Funding'!S66</f>
        <v>7729</v>
      </c>
      <c r="M65" s="138">
        <f>+'Vogtle 4-Funding'!F66+'Vogtle 4-Funding'!M66+'Vogtle 4-Funding'!T66</f>
        <v>112386.25576538162</v>
      </c>
    </row>
    <row r="66" spans="1:13" x14ac:dyDescent="0.25">
      <c r="A66" s="13">
        <f t="shared" si="2"/>
        <v>2074</v>
      </c>
      <c r="B66" s="138">
        <f>+'Vogtle 3-Funding'!B67+'Vogtle 3-Funding'!I67+'Vogtle 3-Funding'!P67</f>
        <v>114712.44498879915</v>
      </c>
      <c r="C66" s="138">
        <f>+'Vogtle 3-Funding'!C67+'Vogtle 3-Funding'!J67+'Vogtle 3-Funding'!Q67</f>
        <v>4277.6889549344842</v>
      </c>
      <c r="D66" s="138">
        <f>+'Vogtle 3-Funding'!D67+'Vogtle 3-Funding'!K67+'Vogtle 3-Funding'!R67</f>
        <v>0</v>
      </c>
      <c r="E66" s="138">
        <f>+'Vogtle 3-Funding'!E67+'Vogtle 3-Funding'!L67+'Vogtle 3-Funding'!S67</f>
        <v>7945</v>
      </c>
      <c r="F66" s="140">
        <f>+'Vogtle 3-Funding'!F67+'Vogtle 3-Funding'!M67+'Vogtle 3-Funding'!T67</f>
        <v>111045.13394373363</v>
      </c>
      <c r="G66" s="14"/>
      <c r="H66" s="9">
        <f t="shared" si="3"/>
        <v>2074</v>
      </c>
      <c r="I66" s="138">
        <f>+'Vogtle 4-Funding'!B67+'Vogtle 4-Funding'!I67+'Vogtle 4-Funding'!P67</f>
        <v>112386.25576538162</v>
      </c>
      <c r="J66" s="138">
        <f>+'Vogtle 4-Funding'!C67+'Vogtle 4-Funding'!J67+'Vogtle 4-Funding'!Q67</f>
        <v>4208.2329360687763</v>
      </c>
      <c r="K66" s="138">
        <f>+'Vogtle 4-Funding'!D67+'Vogtle 4-Funding'!K67+'Vogtle 4-Funding'!R67</f>
        <v>0</v>
      </c>
      <c r="L66" s="138">
        <f>+'Vogtle 4-Funding'!E67+'Vogtle 4-Funding'!L67+'Vogtle 4-Funding'!S67</f>
        <v>7920</v>
      </c>
      <c r="M66" s="138">
        <f>+'Vogtle 4-Funding'!F67+'Vogtle 4-Funding'!M67+'Vogtle 4-Funding'!T67</f>
        <v>108674.48870145041</v>
      </c>
    </row>
    <row r="67" spans="1:13" x14ac:dyDescent="0.25">
      <c r="A67" s="89">
        <f t="shared" si="2"/>
        <v>2075</v>
      </c>
      <c r="B67" s="139">
        <f>+'Vogtle 3-Funding'!B68+'Vogtle 3-Funding'!I68+'Vogtle 3-Funding'!P68</f>
        <v>111045.13394373363</v>
      </c>
      <c r="C67" s="139">
        <f>+'Vogtle 3-Funding'!C68+'Vogtle 3-Funding'!J68+'Vogtle 3-Funding'!Q68</f>
        <v>4089.8209411622684</v>
      </c>
      <c r="D67" s="139">
        <f>+'Vogtle 3-Funding'!D68+'Vogtle 3-Funding'!K68+'Vogtle 3-Funding'!R68</f>
        <v>0</v>
      </c>
      <c r="E67" s="139">
        <f>+'Vogtle 3-Funding'!E68+'Vogtle 3-Funding'!L68+'Vogtle 3-Funding'!S68</f>
        <v>8142</v>
      </c>
      <c r="F67" s="141">
        <f>+'Vogtle 3-Funding'!F68+'Vogtle 3-Funding'!M68+'Vogtle 3-Funding'!T68</f>
        <v>106992.95488489589</v>
      </c>
      <c r="G67" s="14"/>
      <c r="H67" s="98">
        <f t="shared" si="3"/>
        <v>2075</v>
      </c>
      <c r="I67" s="139">
        <f>+'Vogtle 4-Funding'!B68+'Vogtle 4-Funding'!I68+'Vogtle 4-Funding'!P68</f>
        <v>108674.48870145041</v>
      </c>
      <c r="J67" s="139">
        <f>+'Vogtle 4-Funding'!C68+'Vogtle 4-Funding'!J68+'Vogtle 4-Funding'!Q68</f>
        <v>4019.6985143367356</v>
      </c>
      <c r="K67" s="139">
        <f>+'Vogtle 4-Funding'!D68+'Vogtle 4-Funding'!K68+'Vogtle 4-Funding'!R68</f>
        <v>0</v>
      </c>
      <c r="L67" s="139">
        <f>+'Vogtle 4-Funding'!E68+'Vogtle 4-Funding'!L68+'Vogtle 4-Funding'!S68</f>
        <v>8116</v>
      </c>
      <c r="M67" s="139">
        <f>+'Vogtle 4-Funding'!F68+'Vogtle 4-Funding'!M68+'Vogtle 4-Funding'!T68</f>
        <v>104578.18721578715</v>
      </c>
    </row>
    <row r="68" spans="1:13" x14ac:dyDescent="0.25">
      <c r="A68" s="13">
        <f t="shared" si="2"/>
        <v>2076</v>
      </c>
      <c r="B68" s="140">
        <f>+'Vogtle 3-Funding'!B69+'Vogtle 3-Funding'!I69+'Vogtle 3-Funding'!P69</f>
        <v>106992.95488489589</v>
      </c>
      <c r="C68" s="140">
        <f>+'Vogtle 3-Funding'!C69+'Vogtle 3-Funding'!J69+'Vogtle 3-Funding'!Q69</f>
        <v>3883.6091407712488</v>
      </c>
      <c r="D68" s="140">
        <f>+'Vogtle 3-Funding'!D69+'Vogtle 3-Funding'!K69+'Vogtle 3-Funding'!R69</f>
        <v>0</v>
      </c>
      <c r="E68" s="140">
        <f>+'Vogtle 3-Funding'!E69+'Vogtle 3-Funding'!L69+'Vogtle 3-Funding'!S69</f>
        <v>8364</v>
      </c>
      <c r="F68" s="140">
        <f>+'Vogtle 3-Funding'!F69+'Vogtle 3-Funding'!M69+'Vogtle 3-Funding'!T69</f>
        <v>102512.56402566715</v>
      </c>
      <c r="G68" s="14"/>
      <c r="H68" s="13">
        <f t="shared" si="3"/>
        <v>2076</v>
      </c>
      <c r="I68" s="140">
        <f>+'Vogtle 4-Funding'!B69+'Vogtle 4-Funding'!I69+'Vogtle 4-Funding'!P69</f>
        <v>104578.18721578715</v>
      </c>
      <c r="J68" s="140">
        <f>+'Vogtle 4-Funding'!C69+'Vogtle 4-Funding'!J69+'Vogtle 4-Funding'!Q69</f>
        <v>3812.8876147601218</v>
      </c>
      <c r="K68" s="140">
        <f>+'Vogtle 4-Funding'!D69+'Vogtle 4-Funding'!K69+'Vogtle 4-Funding'!R69</f>
        <v>0</v>
      </c>
      <c r="L68" s="140">
        <f>+'Vogtle 4-Funding'!E69+'Vogtle 4-Funding'!L69+'Vogtle 4-Funding'!S69</f>
        <v>8337</v>
      </c>
      <c r="M68" s="140">
        <f>+'Vogtle 4-Funding'!F69+'Vogtle 4-Funding'!M69+'Vogtle 4-Funding'!T69</f>
        <v>100054.07483054727</v>
      </c>
    </row>
    <row r="69" spans="1:13" x14ac:dyDescent="0.25">
      <c r="A69" s="13">
        <f t="shared" si="2"/>
        <v>2077</v>
      </c>
      <c r="B69" s="140">
        <f>+'Vogtle 3-Funding'!B70+'Vogtle 3-Funding'!I70+'Vogtle 3-Funding'!P70</f>
        <v>102512.56402566715</v>
      </c>
      <c r="C69" s="140">
        <f>+'Vogtle 3-Funding'!C70+'Vogtle 3-Funding'!J70+'Vogtle 3-Funding'!Q70</f>
        <v>3658.4181339948277</v>
      </c>
      <c r="D69" s="140">
        <f>+'Vogtle 3-Funding'!D70+'Vogtle 3-Funding'!K70+'Vogtle 3-Funding'!R70</f>
        <v>0</v>
      </c>
      <c r="E69" s="140">
        <f>+'Vogtle 3-Funding'!E70+'Vogtle 3-Funding'!L70+'Vogtle 3-Funding'!S70</f>
        <v>8552</v>
      </c>
      <c r="F69" s="140">
        <f>+'Vogtle 3-Funding'!F70+'Vogtle 3-Funding'!M70+'Vogtle 3-Funding'!T70</f>
        <v>97618.982159661973</v>
      </c>
      <c r="G69" s="14"/>
      <c r="H69" s="13">
        <f t="shared" si="3"/>
        <v>2077</v>
      </c>
      <c r="I69" s="140">
        <f>+'Vogtle 4-Funding'!B70+'Vogtle 4-Funding'!I70+'Vogtle 4-Funding'!P70</f>
        <v>100054.07483054727</v>
      </c>
      <c r="J69" s="140">
        <f>+'Vogtle 4-Funding'!C70+'Vogtle 4-Funding'!J70+'Vogtle 4-Funding'!Q70</f>
        <v>3587.1918117523073</v>
      </c>
      <c r="K69" s="140">
        <f>+'Vogtle 4-Funding'!D70+'Vogtle 4-Funding'!K70+'Vogtle 4-Funding'!R70</f>
        <v>0</v>
      </c>
      <c r="L69" s="140">
        <f>+'Vogtle 4-Funding'!E70+'Vogtle 4-Funding'!L70+'Vogtle 4-Funding'!S70</f>
        <v>8523</v>
      </c>
      <c r="M69" s="140">
        <f>+'Vogtle 4-Funding'!F70+'Vogtle 4-Funding'!M70+'Vogtle 4-Funding'!T70</f>
        <v>95118.266642299568</v>
      </c>
    </row>
    <row r="70" spans="1:13" x14ac:dyDescent="0.25">
      <c r="A70" s="13">
        <f t="shared" si="2"/>
        <v>2078</v>
      </c>
      <c r="B70" s="140">
        <f>+'Vogtle 3-Funding'!B71+'Vogtle 3-Funding'!I71+'Vogtle 3-Funding'!P71</f>
        <v>97618.982159661973</v>
      </c>
      <c r="C70" s="140">
        <f>+'Vogtle 3-Funding'!C71+'Vogtle 3-Funding'!J71+'Vogtle 3-Funding'!Q71</f>
        <v>3413.6060136861561</v>
      </c>
      <c r="D70" s="140">
        <f>+'Vogtle 3-Funding'!D71+'Vogtle 3-Funding'!K71+'Vogtle 3-Funding'!R71</f>
        <v>0</v>
      </c>
      <c r="E70" s="140">
        <f>+'Vogtle 3-Funding'!E71+'Vogtle 3-Funding'!L71+'Vogtle 3-Funding'!S71</f>
        <v>8764</v>
      </c>
      <c r="F70" s="140">
        <f>+'Vogtle 3-Funding'!F71+'Vogtle 3-Funding'!M71+'Vogtle 3-Funding'!T71</f>
        <v>92268.588173348136</v>
      </c>
      <c r="H70" s="13">
        <f t="shared" si="3"/>
        <v>2078</v>
      </c>
      <c r="I70" s="140">
        <f>+'Vogtle 4-Funding'!B71+'Vogtle 4-Funding'!I71+'Vogtle 4-Funding'!P71</f>
        <v>95118.266642299568</v>
      </c>
      <c r="J70" s="140">
        <f>+'Vogtle 4-Funding'!C71+'Vogtle 4-Funding'!J71+'Vogtle 4-Funding'!Q71</f>
        <v>3341.9750449114704</v>
      </c>
      <c r="K70" s="140">
        <f>+'Vogtle 4-Funding'!D71+'Vogtle 4-Funding'!K71+'Vogtle 4-Funding'!R71</f>
        <v>0</v>
      </c>
      <c r="L70" s="140">
        <f>+'Vogtle 4-Funding'!E71+'Vogtle 4-Funding'!L71+'Vogtle 4-Funding'!S71</f>
        <v>8734</v>
      </c>
      <c r="M70" s="140">
        <f>+'Vogtle 4-Funding'!F71+'Vogtle 4-Funding'!M71+'Vogtle 4-Funding'!T71</f>
        <v>89726.241687211048</v>
      </c>
    </row>
    <row r="71" spans="1:13" x14ac:dyDescent="0.25">
      <c r="A71" s="13">
        <f t="shared" si="2"/>
        <v>2079</v>
      </c>
      <c r="B71" s="140">
        <f>+'Vogtle 3-Funding'!B72+'Vogtle 3-Funding'!I72+'Vogtle 3-Funding'!P72</f>
        <v>92268.588173348136</v>
      </c>
      <c r="C71" s="140">
        <f>+'Vogtle 3-Funding'!C72+'Vogtle 3-Funding'!J72+'Vogtle 3-Funding'!Q72</f>
        <v>3147.6050676447685</v>
      </c>
      <c r="D71" s="140">
        <f>+'Vogtle 3-Funding'!D72+'Vogtle 3-Funding'!K72+'Vogtle 3-Funding'!R72</f>
        <v>0</v>
      </c>
      <c r="E71" s="140">
        <f>+'Vogtle 3-Funding'!E72+'Vogtle 3-Funding'!L72+'Vogtle 3-Funding'!S72</f>
        <v>8982</v>
      </c>
      <c r="F71" s="140">
        <f>+'Vogtle 3-Funding'!F72+'Vogtle 3-Funding'!M72+'Vogtle 3-Funding'!T72</f>
        <v>86434.1932409929</v>
      </c>
      <c r="H71" s="13">
        <f t="shared" si="3"/>
        <v>2079</v>
      </c>
      <c r="I71" s="140">
        <f>+'Vogtle 4-Funding'!B72+'Vogtle 4-Funding'!I72+'Vogtle 4-Funding'!P72</f>
        <v>89726.241687211048</v>
      </c>
      <c r="J71" s="140">
        <f>+'Vogtle 4-Funding'!C72+'Vogtle 4-Funding'!J72+'Vogtle 4-Funding'!Q72</f>
        <v>3075.6545855547847</v>
      </c>
      <c r="K71" s="140">
        <f>+'Vogtle 4-Funding'!D72+'Vogtle 4-Funding'!K72+'Vogtle 4-Funding'!R72</f>
        <v>0</v>
      </c>
      <c r="L71" s="140">
        <f>+'Vogtle 4-Funding'!E72+'Vogtle 4-Funding'!L72+'Vogtle 4-Funding'!S72</f>
        <v>8951</v>
      </c>
      <c r="M71" s="140">
        <f>+'Vogtle 4-Funding'!F72+'Vogtle 4-Funding'!M72+'Vogtle 4-Funding'!T72</f>
        <v>83850.896272765822</v>
      </c>
    </row>
    <row r="72" spans="1:13" x14ac:dyDescent="0.25">
      <c r="A72" s="13">
        <f t="shared" si="2"/>
        <v>2080</v>
      </c>
      <c r="B72" s="140">
        <f>+'Vogtle 3-Funding'!B73+'Vogtle 3-Funding'!I73+'Vogtle 3-Funding'!P73</f>
        <v>86434.1932409929</v>
      </c>
      <c r="C72" s="140">
        <f>+'Vogtle 3-Funding'!C73+'Vogtle 3-Funding'!J73+'Vogtle 3-Funding'!Q73</f>
        <v>2859.2027475897999</v>
      </c>
      <c r="D72" s="140">
        <f>+'Vogtle 3-Funding'!D73+'Vogtle 3-Funding'!K73+'Vogtle 3-Funding'!R73</f>
        <v>0</v>
      </c>
      <c r="E72" s="140">
        <f>+'Vogtle 3-Funding'!E73+'Vogtle 3-Funding'!L73+'Vogtle 3-Funding'!S73</f>
        <v>9205</v>
      </c>
      <c r="F72" s="140">
        <f>+'Vogtle 3-Funding'!F73+'Vogtle 3-Funding'!M73+'Vogtle 3-Funding'!T73</f>
        <v>80088.395988582706</v>
      </c>
      <c r="H72" s="13">
        <f t="shared" si="3"/>
        <v>2080</v>
      </c>
      <c r="I72" s="140">
        <f>+'Vogtle 4-Funding'!B73+'Vogtle 4-Funding'!I73+'Vogtle 4-Funding'!P73</f>
        <v>83850.896272765822</v>
      </c>
      <c r="J72" s="140">
        <f>+'Vogtle 4-Funding'!C73+'Vogtle 4-Funding'!J73+'Vogtle 4-Funding'!Q73</f>
        <v>2787.0465127995831</v>
      </c>
      <c r="K72" s="140">
        <f>+'Vogtle 4-Funding'!D73+'Vogtle 4-Funding'!K73+'Vogtle 4-Funding'!R73</f>
        <v>0</v>
      </c>
      <c r="L72" s="140">
        <f>+'Vogtle 4-Funding'!E73+'Vogtle 4-Funding'!L73+'Vogtle 4-Funding'!S73</f>
        <v>9172</v>
      </c>
      <c r="M72" s="140">
        <f>+'Vogtle 4-Funding'!F73+'Vogtle 4-Funding'!M73+'Vogtle 4-Funding'!T73</f>
        <v>77465.942785565407</v>
      </c>
    </row>
    <row r="73" spans="1:13" x14ac:dyDescent="0.25">
      <c r="A73" s="13">
        <f t="shared" si="2"/>
        <v>2081</v>
      </c>
      <c r="B73" s="140">
        <f>+'Vogtle 3-Funding'!B74+'Vogtle 3-Funding'!I74+'Vogtle 3-Funding'!P74</f>
        <v>80088.395988582706</v>
      </c>
      <c r="C73" s="140">
        <f>+'Vogtle 3-Funding'!C74+'Vogtle 3-Funding'!J74+'Vogtle 3-Funding'!Q74</f>
        <v>2547.1541086200527</v>
      </c>
      <c r="D73" s="140">
        <f>+'Vogtle 3-Funding'!D74+'Vogtle 3-Funding'!K74+'Vogtle 3-Funding'!R74</f>
        <v>0</v>
      </c>
      <c r="E73" s="140">
        <f>+'Vogtle 3-Funding'!E74+'Vogtle 3-Funding'!L74+'Vogtle 3-Funding'!S74</f>
        <v>9433</v>
      </c>
      <c r="F73" s="140">
        <f>+'Vogtle 3-Funding'!F74+'Vogtle 3-Funding'!M74+'Vogtle 3-Funding'!T74</f>
        <v>73202.550097202766</v>
      </c>
      <c r="H73" s="13">
        <f t="shared" si="3"/>
        <v>2081</v>
      </c>
      <c r="I73" s="140">
        <f>+'Vogtle 4-Funding'!B74+'Vogtle 4-Funding'!I74+'Vogtle 4-Funding'!P74</f>
        <v>77465.942785565407</v>
      </c>
      <c r="J73" s="140">
        <f>+'Vogtle 4-Funding'!C74+'Vogtle 4-Funding'!J74+'Vogtle 4-Funding'!Q74</f>
        <v>2474.8910862743155</v>
      </c>
      <c r="K73" s="140">
        <f>+'Vogtle 4-Funding'!D74+'Vogtle 4-Funding'!K74+'Vogtle 4-Funding'!R74</f>
        <v>0</v>
      </c>
      <c r="L73" s="140">
        <f>+'Vogtle 4-Funding'!E74+'Vogtle 4-Funding'!L74+'Vogtle 4-Funding'!S74</f>
        <v>9400</v>
      </c>
      <c r="M73" s="140">
        <f>+'Vogtle 4-Funding'!F74+'Vogtle 4-Funding'!M74+'Vogtle 4-Funding'!T74</f>
        <v>70540.833871839728</v>
      </c>
    </row>
    <row r="74" spans="1:13" x14ac:dyDescent="0.25">
      <c r="A74" s="13">
        <f t="shared" si="2"/>
        <v>2082</v>
      </c>
      <c r="B74" s="140">
        <f>+'Vogtle 3-Funding'!B75+'Vogtle 3-Funding'!I75+'Vogtle 3-Funding'!P75</f>
        <v>73202.550097202766</v>
      </c>
      <c r="C74" s="140">
        <f>+'Vogtle 3-Funding'!C75+'Vogtle 3-Funding'!J75+'Vogtle 3-Funding'!Q75</f>
        <v>2213.520178972411</v>
      </c>
      <c r="D74" s="140">
        <f>+'Vogtle 3-Funding'!D75+'Vogtle 3-Funding'!K75+'Vogtle 3-Funding'!R75</f>
        <v>0</v>
      </c>
      <c r="E74" s="140">
        <f>+'Vogtle 3-Funding'!E75+'Vogtle 3-Funding'!L75+'Vogtle 3-Funding'!S75</f>
        <v>9516</v>
      </c>
      <c r="F74" s="140">
        <f>+'Vogtle 3-Funding'!F75+'Vogtle 3-Funding'!M75+'Vogtle 3-Funding'!T75</f>
        <v>65900.070276175175</v>
      </c>
      <c r="H74" s="13">
        <f t="shared" si="3"/>
        <v>2082</v>
      </c>
      <c r="I74" s="140">
        <f>+'Vogtle 4-Funding'!B75+'Vogtle 4-Funding'!I75+'Vogtle 4-Funding'!P75</f>
        <v>70540.833871839728</v>
      </c>
      <c r="J74" s="140">
        <f>+'Vogtle 4-Funding'!C75+'Vogtle 4-Funding'!J75+'Vogtle 4-Funding'!Q75</f>
        <v>2141.229474421586</v>
      </c>
      <c r="K74" s="140">
        <f>+'Vogtle 4-Funding'!D75+'Vogtle 4-Funding'!K75+'Vogtle 4-Funding'!R75</f>
        <v>0</v>
      </c>
      <c r="L74" s="140">
        <f>+'Vogtle 4-Funding'!E75+'Vogtle 4-Funding'!L75+'Vogtle 4-Funding'!S75</f>
        <v>9482</v>
      </c>
      <c r="M74" s="140">
        <f>+'Vogtle 4-Funding'!F75+'Vogtle 4-Funding'!M75+'Vogtle 4-Funding'!T75</f>
        <v>63200.063346261304</v>
      </c>
    </row>
    <row r="75" spans="1:13" x14ac:dyDescent="0.25">
      <c r="A75" s="13">
        <f t="shared" si="2"/>
        <v>2083</v>
      </c>
      <c r="B75" s="140">
        <f>+'Vogtle 3-Funding'!B76+'Vogtle 3-Funding'!I76+'Vogtle 3-Funding'!P76</f>
        <v>65900.070276175175</v>
      </c>
      <c r="C75" s="140">
        <f>+'Vogtle 3-Funding'!C76+'Vogtle 3-Funding'!J76+'Vogtle 3-Funding'!Q76</f>
        <v>1378.9601635231634</v>
      </c>
      <c r="D75" s="140">
        <f>+'Vogtle 3-Funding'!D76+'Vogtle 3-Funding'!K76+'Vogtle 3-Funding'!R76</f>
        <v>0</v>
      </c>
      <c r="E75" s="140">
        <f>+'Vogtle 3-Funding'!E76+'Vogtle 3-Funding'!L76+'Vogtle 3-Funding'!S76</f>
        <v>45068</v>
      </c>
      <c r="F75" s="140">
        <f>+'Vogtle 3-Funding'!F76+'Vogtle 3-Funding'!M76+'Vogtle 3-Funding'!T76</f>
        <v>22211.030439698334</v>
      </c>
      <c r="H75" s="13">
        <f t="shared" si="3"/>
        <v>2083</v>
      </c>
      <c r="I75" s="140">
        <f>+'Vogtle 4-Funding'!B76+'Vogtle 4-Funding'!I76+'Vogtle 4-Funding'!P76</f>
        <v>63200.063346261304</v>
      </c>
      <c r="J75" s="140">
        <f>+'Vogtle 4-Funding'!C76+'Vogtle 4-Funding'!J76+'Vogtle 4-Funding'!Q76</f>
        <v>1329.393718572949</v>
      </c>
      <c r="K75" s="140">
        <f>+'Vogtle 4-Funding'!D76+'Vogtle 4-Funding'!K76+'Vogtle 4-Funding'!R76</f>
        <v>0</v>
      </c>
      <c r="L75" s="140">
        <f>+'Vogtle 4-Funding'!E76+'Vogtle 4-Funding'!L76+'Vogtle 4-Funding'!S76</f>
        <v>43262</v>
      </c>
      <c r="M75" s="140">
        <f>+'Vogtle 4-Funding'!F76+'Vogtle 4-Funding'!M76+'Vogtle 4-Funding'!T76</f>
        <v>21267.457064834263</v>
      </c>
    </row>
    <row r="76" spans="1:13" x14ac:dyDescent="0.25">
      <c r="A76" s="13">
        <f t="shared" si="2"/>
        <v>2084</v>
      </c>
      <c r="B76" s="140">
        <f>+'Vogtle 3-Funding'!B77+'Vogtle 3-Funding'!I77+'Vogtle 3-Funding'!P77</f>
        <v>22211.030439698334</v>
      </c>
      <c r="C76" s="140">
        <f>+'Vogtle 3-Funding'!C77+'Vogtle 3-Funding'!J77+'Vogtle 3-Funding'!Q77</f>
        <v>357.96956030165245</v>
      </c>
      <c r="D76" s="140">
        <f>+'Vogtle 3-Funding'!D77+'Vogtle 3-Funding'!K77+'Vogtle 3-Funding'!R77</f>
        <v>0</v>
      </c>
      <c r="E76" s="140">
        <f>+'Vogtle 3-Funding'!E77+'Vogtle 3-Funding'!L77+'Vogtle 3-Funding'!S77</f>
        <v>22569</v>
      </c>
      <c r="F76" s="140">
        <f>+'Vogtle 3-Funding'!F77+'Vogtle 3-Funding'!M77+'Vogtle 3-Funding'!T77</f>
        <v>-1.4196643860486802E-11</v>
      </c>
      <c r="H76" s="13">
        <f t="shared" si="3"/>
        <v>2084</v>
      </c>
      <c r="I76" s="140">
        <f>+'Vogtle 4-Funding'!B77+'Vogtle 4-Funding'!I77+'Vogtle 4-Funding'!P77</f>
        <v>21267.457064834263</v>
      </c>
      <c r="J76" s="140">
        <f>+'Vogtle 4-Funding'!C77+'Vogtle 4-Funding'!J77+'Vogtle 4-Funding'!Q77</f>
        <v>344.54293516672681</v>
      </c>
      <c r="K76" s="140">
        <f>+'Vogtle 4-Funding'!D77+'Vogtle 4-Funding'!K77+'Vogtle 4-Funding'!R77</f>
        <v>0</v>
      </c>
      <c r="L76" s="140">
        <f>+'Vogtle 4-Funding'!E77+'Vogtle 4-Funding'!L77+'Vogtle 4-Funding'!S77</f>
        <v>21612</v>
      </c>
      <c r="M76" s="140">
        <f>+'Vogtle 4-Funding'!F77+'Vogtle 4-Funding'!M77+'Vogtle 4-Funding'!T77</f>
        <v>9.8960128980252193E-10</v>
      </c>
    </row>
  </sheetData>
  <phoneticPr fontId="14" type="noConversion"/>
  <pageMargins left="0.5" right="0" top="1" bottom="1" header="0.5" footer="0.5"/>
  <pageSetup scale="37" orientation="landscape" r:id="rId1"/>
  <headerFooter alignWithMargins="0">
    <oddHeader>&amp;L&amp;F
&amp;A</oddHeader>
  </headerFooter>
  <rowBreaks count="1" manualBreakCount="1">
    <brk id="6" max="16383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U77"/>
  <sheetViews>
    <sheetView tabSelected="1" zoomScale="90" zoomScaleNormal="90" workbookViewId="0">
      <selection activeCell="B10" sqref="B10"/>
    </sheetView>
  </sheetViews>
  <sheetFormatPr defaultRowHeight="15.75" x14ac:dyDescent="0.25"/>
  <cols>
    <col min="1" max="1" width="9.375" customWidth="1"/>
    <col min="2" max="2" width="12.125" customWidth="1"/>
    <col min="3" max="3" width="12.625" customWidth="1"/>
    <col min="4" max="4" width="11.75" customWidth="1"/>
    <col min="5" max="5" width="11.625" customWidth="1"/>
    <col min="6" max="6" width="14.25" customWidth="1"/>
    <col min="7" max="7" width="3.25" customWidth="1"/>
    <col min="8" max="8" width="9.375" customWidth="1"/>
    <col min="9" max="9" width="12.125" customWidth="1"/>
    <col min="10" max="10" width="12.625" customWidth="1"/>
    <col min="11" max="11" width="11.75" customWidth="1"/>
    <col min="12" max="12" width="11.625" customWidth="1"/>
    <col min="13" max="13" width="14.25" customWidth="1"/>
    <col min="15" max="15" width="9.375" customWidth="1"/>
    <col min="16" max="16" width="12.125" customWidth="1"/>
    <col min="17" max="17" width="12.625" customWidth="1"/>
    <col min="18" max="18" width="11.75" customWidth="1"/>
    <col min="19" max="19" width="11.625" customWidth="1"/>
    <col min="20" max="20" width="14.25" customWidth="1"/>
    <col min="21" max="21" width="10.75" customWidth="1"/>
  </cols>
  <sheetData>
    <row r="1" spans="1:20" ht="18" x14ac:dyDescent="0.25">
      <c r="B1" s="24"/>
      <c r="C1" s="1"/>
      <c r="D1" s="31" t="s">
        <v>17</v>
      </c>
      <c r="E1" s="1"/>
      <c r="F1" s="1"/>
      <c r="G1" s="53"/>
      <c r="I1" s="24"/>
      <c r="J1" s="1"/>
      <c r="K1" s="31" t="s">
        <v>17</v>
      </c>
      <c r="L1" s="1"/>
      <c r="M1" s="1"/>
      <c r="P1" s="24"/>
      <c r="Q1" s="1"/>
      <c r="R1" s="31" t="s">
        <v>17</v>
      </c>
      <c r="S1" s="1"/>
      <c r="T1" s="1"/>
    </row>
    <row r="2" spans="1:20" ht="18" x14ac:dyDescent="0.25">
      <c r="B2" s="1"/>
      <c r="C2" s="1"/>
      <c r="D2" s="31" t="s">
        <v>2</v>
      </c>
      <c r="E2" s="1"/>
      <c r="F2" s="1"/>
      <c r="G2" s="53"/>
      <c r="I2" s="1"/>
      <c r="J2" s="1"/>
      <c r="K2" s="31" t="s">
        <v>2</v>
      </c>
      <c r="L2" s="1"/>
      <c r="M2" s="1"/>
      <c r="P2" s="1"/>
      <c r="Q2" s="1"/>
      <c r="R2" s="31" t="s">
        <v>2</v>
      </c>
      <c r="S2" s="1"/>
      <c r="T2" s="1"/>
    </row>
    <row r="3" spans="1:20" ht="18" x14ac:dyDescent="0.25">
      <c r="B3" s="1"/>
      <c r="C3" s="1"/>
      <c r="D3" s="31" t="str">
        <f>+'Site Funding'!D3</f>
        <v>Based on 12/31/2019 Fund Balances &amp; NRC Minimum/TLG Cost Estimates</v>
      </c>
      <c r="E3" s="1"/>
      <c r="F3" s="1"/>
      <c r="G3" s="53"/>
      <c r="I3" s="1"/>
      <c r="J3" s="1"/>
      <c r="K3" s="31" t="str">
        <f>+D3</f>
        <v>Based on 12/31/2019 Fund Balances &amp; NRC Minimum/TLG Cost Estimates</v>
      </c>
      <c r="L3" s="1"/>
      <c r="M3" s="1"/>
      <c r="P3" s="1"/>
      <c r="Q3" s="1"/>
      <c r="R3" s="31" t="str">
        <f>+D3</f>
        <v>Based on 12/31/2019 Fund Balances &amp; NRC Minimum/TLG Cost Estimates</v>
      </c>
      <c r="S3" s="1"/>
      <c r="T3" s="1"/>
    </row>
    <row r="4" spans="1:20" x14ac:dyDescent="0.25">
      <c r="A4" s="5" t="s">
        <v>3</v>
      </c>
      <c r="B4" s="4"/>
      <c r="C4" s="4"/>
      <c r="D4" s="142" t="s">
        <v>94</v>
      </c>
      <c r="E4" s="5"/>
      <c r="F4" s="1"/>
      <c r="G4" s="53"/>
      <c r="H4" s="5" t="s">
        <v>3</v>
      </c>
      <c r="I4" s="4"/>
      <c r="J4" s="4"/>
      <c r="K4" s="142" t="s">
        <v>94</v>
      </c>
      <c r="L4" s="5"/>
      <c r="M4" s="1"/>
      <c r="O4" s="5" t="s">
        <v>3</v>
      </c>
      <c r="P4" s="4"/>
      <c r="Q4" s="4"/>
      <c r="R4" s="142" t="s">
        <v>94</v>
      </c>
      <c r="S4" s="5"/>
      <c r="T4" s="1"/>
    </row>
    <row r="5" spans="1:20" x14ac:dyDescent="0.25">
      <c r="D5" s="26"/>
      <c r="G5" s="46"/>
      <c r="K5" s="26"/>
      <c r="R5" s="26"/>
    </row>
    <row r="6" spans="1:20" x14ac:dyDescent="0.25">
      <c r="B6" s="2"/>
      <c r="D6" s="3" t="s">
        <v>111</v>
      </c>
      <c r="E6" s="6"/>
      <c r="F6" s="2"/>
      <c r="G6" s="2"/>
      <c r="I6" s="2"/>
      <c r="K6" s="3" t="s">
        <v>112</v>
      </c>
      <c r="L6" s="6"/>
      <c r="M6" s="2"/>
      <c r="P6" s="2"/>
      <c r="R6" s="3" t="s">
        <v>113</v>
      </c>
      <c r="S6" s="6"/>
      <c r="T6" s="2"/>
    </row>
    <row r="7" spans="1:20" x14ac:dyDescent="0.25">
      <c r="B7" s="2"/>
      <c r="C7" s="2"/>
      <c r="D7" s="2"/>
      <c r="E7" s="2"/>
      <c r="F7" s="2"/>
      <c r="G7" s="2"/>
      <c r="I7" s="2"/>
      <c r="J7" s="2"/>
      <c r="K7" s="2"/>
      <c r="L7" s="2"/>
      <c r="M7" s="2"/>
      <c r="P7" s="2"/>
      <c r="Q7" s="2"/>
      <c r="R7" s="2"/>
      <c r="S7" s="2"/>
      <c r="T7" s="2"/>
    </row>
    <row r="8" spans="1:20" x14ac:dyDescent="0.25">
      <c r="B8" s="7" t="s">
        <v>4</v>
      </c>
      <c r="C8" s="2"/>
      <c r="D8" s="2"/>
      <c r="E8" s="23" t="s">
        <v>13</v>
      </c>
      <c r="F8" s="7" t="s">
        <v>5</v>
      </c>
      <c r="G8" s="7"/>
      <c r="I8" s="7" t="s">
        <v>4</v>
      </c>
      <c r="J8" s="2"/>
      <c r="K8" s="2"/>
      <c r="L8" s="23" t="s">
        <v>13</v>
      </c>
      <c r="M8" s="7" t="s">
        <v>5</v>
      </c>
      <c r="P8" s="7" t="s">
        <v>4</v>
      </c>
      <c r="Q8" s="2"/>
      <c r="R8" s="2"/>
      <c r="S8" s="23" t="s">
        <v>13</v>
      </c>
      <c r="T8" s="7" t="s">
        <v>5</v>
      </c>
    </row>
    <row r="9" spans="1:20" x14ac:dyDescent="0.25">
      <c r="B9" s="7" t="s">
        <v>6</v>
      </c>
      <c r="C9" s="7" t="s">
        <v>7</v>
      </c>
      <c r="D9" s="7" t="s">
        <v>7</v>
      </c>
      <c r="E9" s="7" t="s">
        <v>11</v>
      </c>
      <c r="F9" s="7" t="s">
        <v>6</v>
      </c>
      <c r="G9" s="7"/>
      <c r="I9" s="7" t="s">
        <v>6</v>
      </c>
      <c r="J9" s="7" t="s">
        <v>7</v>
      </c>
      <c r="K9" s="7" t="s">
        <v>7</v>
      </c>
      <c r="L9" s="7" t="s">
        <v>11</v>
      </c>
      <c r="M9" s="7" t="s">
        <v>6</v>
      </c>
      <c r="P9" s="7" t="s">
        <v>6</v>
      </c>
      <c r="Q9" s="7" t="s">
        <v>7</v>
      </c>
      <c r="R9" s="7" t="s">
        <v>7</v>
      </c>
      <c r="S9" s="7" t="s">
        <v>11</v>
      </c>
      <c r="T9" s="7" t="s">
        <v>6</v>
      </c>
    </row>
    <row r="10" spans="1:20" x14ac:dyDescent="0.25">
      <c r="B10" s="8" t="s">
        <v>8</v>
      </c>
      <c r="C10" s="8" t="s">
        <v>9</v>
      </c>
      <c r="D10" s="8" t="s">
        <v>10</v>
      </c>
      <c r="E10" s="8" t="s">
        <v>12</v>
      </c>
      <c r="F10" s="51" t="s">
        <v>8</v>
      </c>
      <c r="G10" s="30"/>
      <c r="I10" s="8" t="s">
        <v>8</v>
      </c>
      <c r="J10" s="8" t="s">
        <v>9</v>
      </c>
      <c r="K10" s="8" t="s">
        <v>10</v>
      </c>
      <c r="L10" s="8" t="s">
        <v>12</v>
      </c>
      <c r="M10" s="51" t="s">
        <v>8</v>
      </c>
      <c r="P10" s="8" t="s">
        <v>8</v>
      </c>
      <c r="Q10" s="8" t="s">
        <v>9</v>
      </c>
      <c r="R10" s="8" t="s">
        <v>10</v>
      </c>
      <c r="S10" s="8" t="s">
        <v>12</v>
      </c>
      <c r="T10" s="51" t="s">
        <v>8</v>
      </c>
    </row>
    <row r="11" spans="1:20" x14ac:dyDescent="0.25">
      <c r="A11" s="37"/>
      <c r="B11" s="38"/>
      <c r="C11" s="35">
        <f>Assumptions!B14</f>
        <v>4.759E-2</v>
      </c>
      <c r="D11" t="s">
        <v>97</v>
      </c>
      <c r="E11" s="35"/>
      <c r="F11" s="50"/>
      <c r="G11" s="14"/>
      <c r="H11" s="37"/>
      <c r="I11" s="38"/>
      <c r="J11" s="35">
        <f>Assumptions!B15</f>
        <v>4.4830000000000002E-2</v>
      </c>
      <c r="K11" t="s">
        <v>97</v>
      </c>
      <c r="L11" s="35"/>
      <c r="M11" s="50"/>
      <c r="O11" s="37"/>
      <c r="P11" s="38"/>
      <c r="Q11" s="35">
        <f>Assumptions!B16</f>
        <v>4.351E-2</v>
      </c>
      <c r="R11" t="s">
        <v>97</v>
      </c>
      <c r="S11" s="35"/>
      <c r="T11" s="50"/>
    </row>
    <row r="12" spans="1:20" x14ac:dyDescent="0.25">
      <c r="A12" s="37"/>
      <c r="B12" s="38"/>
      <c r="C12" s="101">
        <f>Assumptions!B6</f>
        <v>2.759E-2</v>
      </c>
      <c r="D12" s="71" t="s">
        <v>96</v>
      </c>
      <c r="E12" s="35"/>
      <c r="F12" s="50"/>
      <c r="G12" s="14"/>
      <c r="H12" s="37"/>
      <c r="I12" s="38"/>
      <c r="J12" s="101">
        <f>J11</f>
        <v>4.4830000000000002E-2</v>
      </c>
      <c r="K12" s="71" t="s">
        <v>96</v>
      </c>
      <c r="L12" s="35"/>
      <c r="M12" s="50"/>
      <c r="O12" s="37"/>
      <c r="P12" s="38"/>
      <c r="Q12" s="101">
        <f>Q11</f>
        <v>4.351E-2</v>
      </c>
      <c r="R12" s="71" t="s">
        <v>96</v>
      </c>
      <c r="S12" s="35"/>
      <c r="T12" s="50"/>
    </row>
    <row r="13" spans="1:20" x14ac:dyDescent="0.25">
      <c r="A13" s="37"/>
      <c r="B13" s="38"/>
      <c r="C13" s="73">
        <f>C12</f>
        <v>2.759E-2</v>
      </c>
      <c r="D13" s="72" t="s">
        <v>98</v>
      </c>
      <c r="E13" s="35"/>
      <c r="F13" s="50"/>
      <c r="G13" s="14"/>
      <c r="H13" s="37"/>
      <c r="I13" s="38"/>
      <c r="J13" s="73">
        <f>J11</f>
        <v>4.4830000000000002E-2</v>
      </c>
      <c r="K13" s="72" t="s">
        <v>98</v>
      </c>
      <c r="L13" s="35"/>
      <c r="M13" s="50"/>
      <c r="O13" s="37"/>
      <c r="P13" s="38"/>
      <c r="Q13" s="73">
        <f>Q11</f>
        <v>4.351E-2</v>
      </c>
      <c r="R13" s="72" t="s">
        <v>98</v>
      </c>
      <c r="S13" s="35"/>
      <c r="T13" s="50"/>
    </row>
    <row r="14" spans="1:20" x14ac:dyDescent="0.25">
      <c r="A14" s="9">
        <f>Assumptions!B4+1</f>
        <v>2021</v>
      </c>
      <c r="B14" s="138">
        <f>+Summary!C14</f>
        <v>0</v>
      </c>
      <c r="C14" s="138">
        <f>(B14+(D14*Assumptions!$B$21/365)-(E14/2))*$C$11</f>
        <v>0.80719522690203671</v>
      </c>
      <c r="D14" s="146">
        <v>6190.9278802110402</v>
      </c>
      <c r="E14" s="164"/>
      <c r="F14" s="138">
        <f>B14+C14+D14-E14</f>
        <v>6191.7350754379422</v>
      </c>
      <c r="G14" s="52"/>
      <c r="H14" s="9">
        <f>+A14</f>
        <v>2021</v>
      </c>
      <c r="I14" s="138">
        <f>+Summary!C15</f>
        <v>0</v>
      </c>
      <c r="J14" s="138">
        <f>(I14+(K14*Assumptions!$B$21/365)-(L14/2))*$J$11</f>
        <v>0.12768678322279853</v>
      </c>
      <c r="K14" s="146">
        <v>1039.609098289571</v>
      </c>
      <c r="L14" s="164"/>
      <c r="M14" s="138">
        <f>I14+J14+K14-L14</f>
        <v>1039.7367850727937</v>
      </c>
      <c r="O14" s="9">
        <f>+A14</f>
        <v>2021</v>
      </c>
      <c r="P14" s="138">
        <f>+Summary!C16</f>
        <v>0</v>
      </c>
      <c r="Q14" s="138">
        <f>(P14+(R14*Assumptions!$B$21/365)-(S14/2))*$Q$11</f>
        <v>8.2435707635282587E-2</v>
      </c>
      <c r="R14" s="146">
        <v>691.54293925254296</v>
      </c>
      <c r="S14" s="164"/>
      <c r="T14" s="138">
        <f>P14+Q14+R14-S14</f>
        <v>691.62537496017819</v>
      </c>
    </row>
    <row r="15" spans="1:20" x14ac:dyDescent="0.25">
      <c r="A15" s="9">
        <f t="shared" ref="A15:A56" si="0">A14+1</f>
        <v>2022</v>
      </c>
      <c r="B15" s="138">
        <f t="shared" ref="B15:B56" si="1">F14</f>
        <v>6191.7350754379422</v>
      </c>
      <c r="C15" s="138">
        <f>(B15+(D15*Assumptions!$B$21/365)-(E15/2))*$C$11</f>
        <v>295.47186746699373</v>
      </c>
      <c r="D15" s="147">
        <f>D14</f>
        <v>6190.9278802110402</v>
      </c>
      <c r="E15" s="169"/>
      <c r="F15" s="169">
        <f t="shared" ref="F15:F73" si="2">B15+C15+D15-E15</f>
        <v>12678.134823115975</v>
      </c>
      <c r="G15" s="170"/>
      <c r="H15" s="171">
        <f t="shared" ref="H15:H56" si="3">H14+1</f>
        <v>2022</v>
      </c>
      <c r="I15" s="169">
        <f t="shared" ref="I15:I56" si="4">M14</f>
        <v>1039.7367850727937</v>
      </c>
      <c r="J15" s="138">
        <f>(I15+(K15*Assumptions!$B$21/365)-(L15/2))*$J$11</f>
        <v>46.739086858036146</v>
      </c>
      <c r="K15" s="147">
        <f t="shared" ref="K15:K19" si="5">+K14</f>
        <v>1039.609098289571</v>
      </c>
      <c r="L15" s="169"/>
      <c r="M15" s="169">
        <f t="shared" ref="M15:M73" si="6">I15+J15+K15-L15</f>
        <v>2126.0849702204009</v>
      </c>
      <c r="N15" s="33"/>
      <c r="O15" s="171">
        <f t="shared" ref="O15:O56" si="7">O14+1</f>
        <v>2022</v>
      </c>
      <c r="P15" s="169">
        <f t="shared" ref="P15:P56" si="8">T14</f>
        <v>691.62537496017819</v>
      </c>
      <c r="Q15" s="138">
        <f>(P15+(R15*Assumptions!$B$21/365)-(S15/2))*$Q$11</f>
        <v>30.175055772152636</v>
      </c>
      <c r="R15" s="147">
        <f t="shared" ref="R15:R53" si="9">+R14</f>
        <v>691.54293925254296</v>
      </c>
      <c r="S15" s="169"/>
      <c r="T15" s="138">
        <f t="shared" ref="T15:T73" si="10">P15+Q15+R15-S15</f>
        <v>1413.3433699848738</v>
      </c>
    </row>
    <row r="16" spans="1:20" x14ac:dyDescent="0.25">
      <c r="A16" s="9">
        <f t="shared" si="0"/>
        <v>2023</v>
      </c>
      <c r="B16" s="138">
        <f t="shared" si="1"/>
        <v>12678.134823115975</v>
      </c>
      <c r="C16" s="138">
        <f>(B16+(D16*Assumptions!$B$21/365)-(E16/2))*$C$11</f>
        <v>604.15963145899127</v>
      </c>
      <c r="D16" s="147">
        <f>D15</f>
        <v>6190.9278802110402</v>
      </c>
      <c r="E16" s="138"/>
      <c r="F16" s="138">
        <f t="shared" si="2"/>
        <v>19473.222334786005</v>
      </c>
      <c r="G16" s="52"/>
      <c r="H16" s="9">
        <f t="shared" si="3"/>
        <v>2023</v>
      </c>
      <c r="I16" s="138">
        <f t="shared" si="4"/>
        <v>2126.0849702204009</v>
      </c>
      <c r="J16" s="138">
        <f>(I16+(K16*Assumptions!$B$21/365)-(L16/2))*$J$11</f>
        <v>95.440075998203369</v>
      </c>
      <c r="K16" s="147">
        <f t="shared" si="5"/>
        <v>1039.609098289571</v>
      </c>
      <c r="L16" s="138"/>
      <c r="M16" s="138">
        <f t="shared" si="6"/>
        <v>3261.1341445081753</v>
      </c>
      <c r="O16" s="9">
        <f t="shared" si="7"/>
        <v>2023</v>
      </c>
      <c r="P16" s="138">
        <f t="shared" si="8"/>
        <v>1413.3433699848738</v>
      </c>
      <c r="Q16" s="138">
        <f>(P16+(R16*Assumptions!$B$21/365)-(S16/2))*$Q$11</f>
        <v>61.577005735677147</v>
      </c>
      <c r="R16" s="147">
        <f t="shared" si="9"/>
        <v>691.54293925254296</v>
      </c>
      <c r="S16" s="138"/>
      <c r="T16" s="138">
        <f t="shared" si="10"/>
        <v>2166.4633149730939</v>
      </c>
    </row>
    <row r="17" spans="1:20" x14ac:dyDescent="0.25">
      <c r="A17" s="9">
        <f t="shared" si="0"/>
        <v>2024</v>
      </c>
      <c r="B17" s="138">
        <f t="shared" si="1"/>
        <v>19473.222334786005</v>
      </c>
      <c r="C17" s="138">
        <f>(B17+(D17*Assumptions!$B$21/365)-(E17/2))*$C$11</f>
        <v>927.53784613936807</v>
      </c>
      <c r="D17" s="147">
        <f t="shared" ref="D17:D53" si="11">+D16</f>
        <v>6190.9278802110402</v>
      </c>
      <c r="E17" s="138"/>
      <c r="F17" s="138">
        <f t="shared" si="2"/>
        <v>26591.68806113641</v>
      </c>
      <c r="G17" s="52"/>
      <c r="H17" s="9">
        <f t="shared" si="3"/>
        <v>2024</v>
      </c>
      <c r="I17" s="138">
        <f t="shared" si="4"/>
        <v>3261.1341445081753</v>
      </c>
      <c r="J17" s="138">
        <f>(I17+(K17*Assumptions!$B$21/365)-(L17/2))*$J$11</f>
        <v>146.3243304815243</v>
      </c>
      <c r="K17" s="147">
        <f t="shared" si="5"/>
        <v>1039.609098289571</v>
      </c>
      <c r="L17" s="138"/>
      <c r="M17" s="138">
        <f t="shared" si="6"/>
        <v>4447.0675732792706</v>
      </c>
      <c r="O17" s="9">
        <f t="shared" si="7"/>
        <v>2024</v>
      </c>
      <c r="P17" s="138">
        <f t="shared" si="8"/>
        <v>2166.4633149730939</v>
      </c>
      <c r="Q17" s="138">
        <f>(P17+(R17*Assumptions!$B$21/365)-(S17/2))*$Q$11</f>
        <v>94.345254542114603</v>
      </c>
      <c r="R17" s="147">
        <f t="shared" si="9"/>
        <v>691.54293925254296</v>
      </c>
      <c r="S17" s="138"/>
      <c r="T17" s="138">
        <f t="shared" si="10"/>
        <v>2952.3515087677515</v>
      </c>
    </row>
    <row r="18" spans="1:20" x14ac:dyDescent="0.25">
      <c r="A18" s="9">
        <f t="shared" si="0"/>
        <v>2025</v>
      </c>
      <c r="B18" s="138">
        <f t="shared" si="1"/>
        <v>26591.68806113641</v>
      </c>
      <c r="C18" s="138">
        <f>(B18+(D18*Assumptions!$B$21/365)-(E18/2))*$C$11</f>
        <v>1266.305630056384</v>
      </c>
      <c r="D18" s="147">
        <f t="shared" si="11"/>
        <v>6190.9278802110402</v>
      </c>
      <c r="E18" s="138"/>
      <c r="F18" s="138">
        <f t="shared" si="2"/>
        <v>34048.921571403836</v>
      </c>
      <c r="G18" s="52"/>
      <c r="H18" s="9">
        <f t="shared" si="3"/>
        <v>2025</v>
      </c>
      <c r="I18" s="138">
        <f t="shared" si="4"/>
        <v>4447.0675732792706</v>
      </c>
      <c r="J18" s="138">
        <f>(I18+(K18*Assumptions!$B$21/365)-(L18/2))*$J$11</f>
        <v>199.48972609333251</v>
      </c>
      <c r="K18" s="147">
        <f t="shared" si="5"/>
        <v>1039.609098289571</v>
      </c>
      <c r="L18" s="138"/>
      <c r="M18" s="138">
        <f t="shared" si="6"/>
        <v>5686.1663976621739</v>
      </c>
      <c r="O18" s="9">
        <f t="shared" si="7"/>
        <v>2025</v>
      </c>
      <c r="P18" s="138">
        <f t="shared" si="8"/>
        <v>2952.3515087677515</v>
      </c>
      <c r="Q18" s="138">
        <f>(P18+(R18*Assumptions!$B$21/365)-(S18/2))*$Q$11</f>
        <v>128.53924985412016</v>
      </c>
      <c r="R18" s="147">
        <f t="shared" si="9"/>
        <v>691.54293925254296</v>
      </c>
      <c r="S18" s="138"/>
      <c r="T18" s="138">
        <f t="shared" si="10"/>
        <v>3772.4336978744145</v>
      </c>
    </row>
    <row r="19" spans="1:20" x14ac:dyDescent="0.25">
      <c r="A19" s="9">
        <f t="shared" si="0"/>
        <v>2026</v>
      </c>
      <c r="B19" s="138">
        <f t="shared" si="1"/>
        <v>34048.921571403836</v>
      </c>
      <c r="C19" s="138">
        <f>(B19+(D19*Assumptions!$B$21/365)-(E19/2))*$C$11</f>
        <v>1621.1953728100104</v>
      </c>
      <c r="D19" s="147">
        <f t="shared" si="11"/>
        <v>6190.9278802110402</v>
      </c>
      <c r="E19" s="138"/>
      <c r="F19" s="138">
        <f t="shared" si="2"/>
        <v>41861.044824424891</v>
      </c>
      <c r="G19" s="52"/>
      <c r="H19" s="9">
        <f t="shared" si="3"/>
        <v>2026</v>
      </c>
      <c r="I19" s="138">
        <f t="shared" si="4"/>
        <v>5686.1663976621739</v>
      </c>
      <c r="J19" s="138">
        <f>(I19+(K19*Assumptions!$B$21/365)-(L19/2))*$J$11</f>
        <v>255.03852639041807</v>
      </c>
      <c r="K19" s="147">
        <f t="shared" si="5"/>
        <v>1039.609098289571</v>
      </c>
      <c r="L19" s="138"/>
      <c r="M19" s="138">
        <f t="shared" si="6"/>
        <v>6980.8140223421633</v>
      </c>
      <c r="O19" s="9">
        <f t="shared" si="7"/>
        <v>2026</v>
      </c>
      <c r="P19" s="138">
        <f t="shared" si="8"/>
        <v>3772.4336978744145</v>
      </c>
      <c r="Q19" s="138">
        <f>(P19+(R19*Assumptions!$B$21/365)-(S19/2))*$Q$11</f>
        <v>164.22102590215107</v>
      </c>
      <c r="R19" s="147">
        <f t="shared" si="9"/>
        <v>691.54293925254296</v>
      </c>
      <c r="S19" s="138"/>
      <c r="T19" s="138">
        <f t="shared" si="10"/>
        <v>4628.1976630291083</v>
      </c>
    </row>
    <row r="20" spans="1:20" x14ac:dyDescent="0.25">
      <c r="A20" s="9">
        <f t="shared" si="0"/>
        <v>2027</v>
      </c>
      <c r="B20" s="138">
        <f t="shared" si="1"/>
        <v>41861.044824424891</v>
      </c>
      <c r="C20" s="138">
        <f>(B20+(D20*Assumptions!$B$21/365)-(E20/2))*$C$11</f>
        <v>1992.9743184212825</v>
      </c>
      <c r="D20" s="147">
        <f t="shared" si="11"/>
        <v>6190.9278802110402</v>
      </c>
      <c r="E20" s="138"/>
      <c r="F20" s="138">
        <f t="shared" si="2"/>
        <v>50044.947023057219</v>
      </c>
      <c r="G20" s="52"/>
      <c r="H20" s="9">
        <f t="shared" si="3"/>
        <v>2027</v>
      </c>
      <c r="I20" s="138">
        <f t="shared" si="4"/>
        <v>6980.8140223421633</v>
      </c>
      <c r="J20" s="138">
        <f>(I20+(K20*Assumptions!$B$21/365)-(L20/2))*$J$11</f>
        <v>313.07757940482196</v>
      </c>
      <c r="K20" s="147">
        <f t="shared" ref="K20:K53" si="12">+K19</f>
        <v>1039.609098289571</v>
      </c>
      <c r="L20" s="138"/>
      <c r="M20" s="138">
        <f t="shared" si="6"/>
        <v>8333.5007000365567</v>
      </c>
      <c r="O20" s="9">
        <f t="shared" si="7"/>
        <v>2027</v>
      </c>
      <c r="P20" s="138">
        <f t="shared" si="8"/>
        <v>4628.1976630291083</v>
      </c>
      <c r="Q20" s="138">
        <f>(P20+(R20*Assumptions!$B$21/365)-(S20/2))*$Q$11</f>
        <v>201.4553160260318</v>
      </c>
      <c r="R20" s="147">
        <f t="shared" si="9"/>
        <v>691.54293925254296</v>
      </c>
      <c r="S20" s="138"/>
      <c r="T20" s="138">
        <f t="shared" si="10"/>
        <v>5521.1959183076833</v>
      </c>
    </row>
    <row r="21" spans="1:20" x14ac:dyDescent="0.25">
      <c r="A21" s="9">
        <f t="shared" si="0"/>
        <v>2028</v>
      </c>
      <c r="B21" s="138">
        <f t="shared" si="1"/>
        <v>50044.947023057219</v>
      </c>
      <c r="C21" s="138">
        <f>(B21+(D21*Assumptions!$B$21/365)-(E21/2))*$C$11</f>
        <v>2382.4462240541948</v>
      </c>
      <c r="D21" s="147">
        <f t="shared" si="11"/>
        <v>6190.9278802110402</v>
      </c>
      <c r="E21" s="138"/>
      <c r="F21" s="138">
        <f t="shared" si="2"/>
        <v>58618.321127322459</v>
      </c>
      <c r="G21" s="52"/>
      <c r="H21" s="9">
        <f t="shared" si="3"/>
        <v>2028</v>
      </c>
      <c r="I21" s="138">
        <f t="shared" si="4"/>
        <v>8333.5007000365567</v>
      </c>
      <c r="J21" s="138">
        <f>(I21+(K21*Assumptions!$B$21/365)-(L21/2))*$J$11</f>
        <v>373.71852316586171</v>
      </c>
      <c r="K21" s="147">
        <f t="shared" si="12"/>
        <v>1039.609098289571</v>
      </c>
      <c r="L21" s="138"/>
      <c r="M21" s="138">
        <f t="shared" si="6"/>
        <v>9746.8283214919902</v>
      </c>
      <c r="O21" s="9">
        <f t="shared" si="7"/>
        <v>2028</v>
      </c>
      <c r="P21" s="138">
        <f t="shared" si="8"/>
        <v>5521.1959183076833</v>
      </c>
      <c r="Q21" s="138">
        <f>(P21+(R21*Assumptions!$B$21/365)-(S21/2))*$Q$11</f>
        <v>240.3096701132026</v>
      </c>
      <c r="R21" s="147">
        <f t="shared" si="9"/>
        <v>691.54293925254296</v>
      </c>
      <c r="S21" s="138"/>
      <c r="T21" s="138">
        <f t="shared" si="10"/>
        <v>6453.0485276734289</v>
      </c>
    </row>
    <row r="22" spans="1:20" x14ac:dyDescent="0.25">
      <c r="A22" s="9">
        <f t="shared" si="0"/>
        <v>2029</v>
      </c>
      <c r="B22" s="138">
        <f t="shared" si="1"/>
        <v>58618.321127322459</v>
      </c>
      <c r="C22" s="138">
        <f>(B22+(D22*Assumptions!$B$21/365)-(E22/2))*$C$11</f>
        <v>2790.4530976761775</v>
      </c>
      <c r="D22" s="147">
        <f t="shared" si="11"/>
        <v>6190.9278802110402</v>
      </c>
      <c r="E22" s="138"/>
      <c r="F22" s="138">
        <f t="shared" si="2"/>
        <v>67599.702105209668</v>
      </c>
      <c r="G22" s="52"/>
      <c r="H22" s="9">
        <f t="shared" si="3"/>
        <v>2029</v>
      </c>
      <c r="I22" s="138">
        <f t="shared" si="4"/>
        <v>9746.8283214919902</v>
      </c>
      <c r="J22" s="138">
        <f>(I22+(K22*Assumptions!$B$21/365)-(L22/2))*$J$11</f>
        <v>437.07800043570876</v>
      </c>
      <c r="K22" s="147">
        <f t="shared" si="12"/>
        <v>1039.609098289571</v>
      </c>
      <c r="L22" s="138"/>
      <c r="M22" s="138">
        <f t="shared" si="6"/>
        <v>11223.515420217271</v>
      </c>
      <c r="O22" s="9">
        <f t="shared" si="7"/>
        <v>2029</v>
      </c>
      <c r="P22" s="138">
        <f t="shared" si="8"/>
        <v>6453.0485276734289</v>
      </c>
      <c r="Q22" s="138">
        <f>(P22+(R22*Assumptions!$B$21/365)-(S22/2))*$Q$11</f>
        <v>280.85457714670616</v>
      </c>
      <c r="R22" s="147">
        <f t="shared" si="9"/>
        <v>691.54293925254296</v>
      </c>
      <c r="S22" s="138"/>
      <c r="T22" s="138">
        <f t="shared" si="10"/>
        <v>7425.446044072678</v>
      </c>
    </row>
    <row r="23" spans="1:20" x14ac:dyDescent="0.25">
      <c r="A23" s="9">
        <f t="shared" si="0"/>
        <v>2030</v>
      </c>
      <c r="B23" s="138">
        <f t="shared" si="1"/>
        <v>67599.702105209668</v>
      </c>
      <c r="C23" s="138">
        <f>(B23+(D23*Assumptions!$B$21/365)-(E23/2))*$C$11</f>
        <v>3217.8770184138302</v>
      </c>
      <c r="D23" s="147">
        <f t="shared" si="11"/>
        <v>6190.9278802110402</v>
      </c>
      <c r="E23" s="138"/>
      <c r="F23" s="138">
        <f t="shared" si="2"/>
        <v>77008.507003834529</v>
      </c>
      <c r="G23" s="52"/>
      <c r="H23" s="9">
        <f t="shared" si="3"/>
        <v>2030</v>
      </c>
      <c r="I23" s="138">
        <f t="shared" si="4"/>
        <v>11223.515420217271</v>
      </c>
      <c r="J23" s="138">
        <f>(I23+(K23*Assumptions!$B$21/365)-(L23/2))*$J$11</f>
        <v>503.27788307156311</v>
      </c>
      <c r="K23" s="147">
        <f t="shared" si="12"/>
        <v>1039.609098289571</v>
      </c>
      <c r="L23" s="138"/>
      <c r="M23" s="138">
        <f t="shared" si="6"/>
        <v>12766.402401578405</v>
      </c>
      <c r="O23" s="9">
        <f t="shared" si="7"/>
        <v>2030</v>
      </c>
      <c r="P23" s="138">
        <f t="shared" si="8"/>
        <v>7425.446044072678</v>
      </c>
      <c r="Q23" s="138">
        <f>(P23+(R23*Assumptions!$B$21/365)-(S23/2))*$Q$11</f>
        <v>323.16359308523749</v>
      </c>
      <c r="R23" s="147">
        <f t="shared" si="9"/>
        <v>691.54293925254296</v>
      </c>
      <c r="S23" s="138"/>
      <c r="T23" s="138">
        <f t="shared" si="10"/>
        <v>8440.152576410459</v>
      </c>
    </row>
    <row r="24" spans="1:20" x14ac:dyDescent="0.25">
      <c r="A24" s="9">
        <f t="shared" si="0"/>
        <v>2031</v>
      </c>
      <c r="B24" s="138">
        <f t="shared" si="1"/>
        <v>77008.507003834529</v>
      </c>
      <c r="C24" s="138">
        <f>(B24+(D24*Assumptions!$B$21/365)-(E24/2))*$C$11</f>
        <v>3665.642043539387</v>
      </c>
      <c r="D24" s="147">
        <f t="shared" si="11"/>
        <v>6190.9278802110402</v>
      </c>
      <c r="E24" s="138"/>
      <c r="F24" s="138">
        <f t="shared" si="2"/>
        <v>86865.076927584945</v>
      </c>
      <c r="G24" s="52"/>
      <c r="H24" s="9">
        <f t="shared" si="3"/>
        <v>2031</v>
      </c>
      <c r="I24" s="138">
        <f t="shared" si="4"/>
        <v>12766.402401578405</v>
      </c>
      <c r="J24" s="138">
        <f>(I24+(K24*Assumptions!$B$21/365)-(L24/2))*$J$11</f>
        <v>572.4455064459828</v>
      </c>
      <c r="K24" s="147">
        <f t="shared" si="12"/>
        <v>1039.609098289571</v>
      </c>
      <c r="L24" s="138"/>
      <c r="M24" s="138">
        <f t="shared" si="6"/>
        <v>14378.45700631396</v>
      </c>
      <c r="O24" s="9">
        <f t="shared" si="7"/>
        <v>2031</v>
      </c>
      <c r="P24" s="138">
        <f t="shared" si="8"/>
        <v>8440.152576410459</v>
      </c>
      <c r="Q24" s="138">
        <f>(P24+(R24*Assumptions!$B$21/365)-(S24/2))*$Q$11</f>
        <v>367.31347430725435</v>
      </c>
      <c r="R24" s="147">
        <f t="shared" si="9"/>
        <v>691.54293925254296</v>
      </c>
      <c r="S24" s="138"/>
      <c r="T24" s="138">
        <f t="shared" si="10"/>
        <v>9499.008989970258</v>
      </c>
    </row>
    <row r="25" spans="1:20" x14ac:dyDescent="0.25">
      <c r="A25" s="9">
        <f t="shared" si="0"/>
        <v>2032</v>
      </c>
      <c r="B25" s="138">
        <f t="shared" si="1"/>
        <v>86865.076927584945</v>
      </c>
      <c r="C25" s="138">
        <f>(B25+(D25*Assumptions!$B$21/365)-(E25/2))*$C$11</f>
        <v>4134.716206210669</v>
      </c>
      <c r="D25" s="147">
        <f t="shared" si="11"/>
        <v>6190.9278802110402</v>
      </c>
      <c r="E25" s="138"/>
      <c r="F25" s="138">
        <f t="shared" si="2"/>
        <v>97190.721014006645</v>
      </c>
      <c r="G25" s="52"/>
      <c r="H25" s="9">
        <f t="shared" si="3"/>
        <v>2032</v>
      </c>
      <c r="I25" s="138">
        <f t="shared" si="4"/>
        <v>14378.45700631396</v>
      </c>
      <c r="J25" s="138">
        <f>(I25+(K25*Assumptions!$B$21/365)-(L25/2))*$J$11</f>
        <v>644.71391437627767</v>
      </c>
      <c r="K25" s="147">
        <f t="shared" si="12"/>
        <v>1039.609098289571</v>
      </c>
      <c r="L25" s="138"/>
      <c r="M25" s="138">
        <f t="shared" si="6"/>
        <v>16062.780018979809</v>
      </c>
      <c r="O25" s="9">
        <f t="shared" si="7"/>
        <v>2032</v>
      </c>
      <c r="P25" s="138">
        <f t="shared" si="8"/>
        <v>9499.008989970258</v>
      </c>
      <c r="Q25" s="138">
        <f>(P25+(R25*Assumptions!$B$21/365)-(S25/2))*$Q$11</f>
        <v>413.38431686124119</v>
      </c>
      <c r="R25" s="147">
        <f t="shared" si="9"/>
        <v>691.54293925254296</v>
      </c>
      <c r="S25" s="138"/>
      <c r="T25" s="138">
        <f t="shared" si="10"/>
        <v>10603.936246084042</v>
      </c>
    </row>
    <row r="26" spans="1:20" x14ac:dyDescent="0.25">
      <c r="A26" s="9">
        <f t="shared" si="0"/>
        <v>2033</v>
      </c>
      <c r="B26" s="138">
        <f t="shared" si="1"/>
        <v>97190.721014006645</v>
      </c>
      <c r="C26" s="138">
        <f>(B26+(D26*Assumptions!$B$21/365)-(E26/2))*$C$11</f>
        <v>4626.1136082834782</v>
      </c>
      <c r="D26" s="147">
        <f t="shared" si="11"/>
        <v>6190.9278802110402</v>
      </c>
      <c r="E26" s="138"/>
      <c r="F26" s="138">
        <f t="shared" si="2"/>
        <v>108007.76250250117</v>
      </c>
      <c r="G26" s="52"/>
      <c r="H26" s="9">
        <f t="shared" si="3"/>
        <v>2033</v>
      </c>
      <c r="I26" s="138">
        <f t="shared" si="4"/>
        <v>16062.780018979809</v>
      </c>
      <c r="J26" s="138">
        <f>(I26+(K26*Assumptions!$B$21/365)-(L26/2))*$J$11</f>
        <v>720.22211503408766</v>
      </c>
      <c r="K26" s="147">
        <f t="shared" si="12"/>
        <v>1039.609098289571</v>
      </c>
      <c r="L26" s="138"/>
      <c r="M26" s="138">
        <f t="shared" si="6"/>
        <v>17822.611232303465</v>
      </c>
      <c r="O26" s="9">
        <f t="shared" si="7"/>
        <v>2033</v>
      </c>
      <c r="P26" s="138">
        <f t="shared" si="8"/>
        <v>10603.936246084042</v>
      </c>
      <c r="Q26" s="138">
        <f>(P26+(R26*Assumptions!$B$21/365)-(S26/2))*$Q$11</f>
        <v>461.45970177475198</v>
      </c>
      <c r="R26" s="147">
        <f t="shared" si="9"/>
        <v>691.54293925254296</v>
      </c>
      <c r="S26" s="138"/>
      <c r="T26" s="138">
        <f t="shared" si="10"/>
        <v>11756.938887111337</v>
      </c>
    </row>
    <row r="27" spans="1:20" x14ac:dyDescent="0.25">
      <c r="A27" s="9">
        <f t="shared" si="0"/>
        <v>2034</v>
      </c>
      <c r="B27" s="138">
        <f t="shared" si="1"/>
        <v>108007.76250250117</v>
      </c>
      <c r="C27" s="138">
        <f>(B27+(D27*Assumptions!$B$21/365)-(E27/2))*$C$11</f>
        <v>5140.8966127209324</v>
      </c>
      <c r="D27" s="147">
        <f t="shared" si="11"/>
        <v>6190.9278802110402</v>
      </c>
      <c r="E27" s="138"/>
      <c r="F27" s="138">
        <f t="shared" si="2"/>
        <v>119339.58699543313</v>
      </c>
      <c r="G27" s="52"/>
      <c r="H27" s="9">
        <f t="shared" si="3"/>
        <v>2034</v>
      </c>
      <c r="I27" s="138">
        <f t="shared" si="4"/>
        <v>17822.611232303465</v>
      </c>
      <c r="J27" s="138">
        <f>(I27+(K27*Assumptions!$B$21/365)-(L27/2))*$J$11</f>
        <v>799.1153483273871</v>
      </c>
      <c r="K27" s="147">
        <f t="shared" si="12"/>
        <v>1039.609098289571</v>
      </c>
      <c r="L27" s="138"/>
      <c r="M27" s="138">
        <f t="shared" si="6"/>
        <v>19661.335678920423</v>
      </c>
      <c r="O27" s="9">
        <f t="shared" si="7"/>
        <v>2034</v>
      </c>
      <c r="P27" s="138">
        <f t="shared" si="8"/>
        <v>11756.938887111337</v>
      </c>
      <c r="Q27" s="138">
        <f>(P27+(R27*Assumptions!$B$21/365)-(S27/2))*$Q$11</f>
        <v>511.62684668584956</v>
      </c>
      <c r="R27" s="147">
        <f t="shared" si="9"/>
        <v>691.54293925254296</v>
      </c>
      <c r="S27" s="138"/>
      <c r="T27" s="138">
        <f t="shared" si="10"/>
        <v>12960.10867304973</v>
      </c>
    </row>
    <row r="28" spans="1:20" x14ac:dyDescent="0.25">
      <c r="A28" s="9">
        <f t="shared" si="0"/>
        <v>2035</v>
      </c>
      <c r="B28" s="138">
        <f t="shared" si="1"/>
        <v>119339.58699543313</v>
      </c>
      <c r="C28" s="138">
        <f>(B28+(D28*Assumptions!$B$21/365)-(E28/2))*$C$11</f>
        <v>5680.1781403395644</v>
      </c>
      <c r="D28" s="147">
        <f t="shared" si="11"/>
        <v>6190.9278802110402</v>
      </c>
      <c r="E28" s="138"/>
      <c r="F28" s="138">
        <f t="shared" si="2"/>
        <v>131210.69301598374</v>
      </c>
      <c r="G28" s="52"/>
      <c r="H28" s="9">
        <f t="shared" si="3"/>
        <v>2035</v>
      </c>
      <c r="I28" s="138">
        <f t="shared" si="4"/>
        <v>19661.335678920423</v>
      </c>
      <c r="J28" s="138">
        <f>(I28+(K28*Assumptions!$B$21/365)-(L28/2))*$J$11</f>
        <v>881.54536526922539</v>
      </c>
      <c r="K28" s="147">
        <f t="shared" si="12"/>
        <v>1039.609098289571</v>
      </c>
      <c r="L28" s="138"/>
      <c r="M28" s="138">
        <f t="shared" si="6"/>
        <v>21582.490142479219</v>
      </c>
      <c r="O28" s="9">
        <f t="shared" si="7"/>
        <v>2035</v>
      </c>
      <c r="P28" s="138">
        <f t="shared" si="8"/>
        <v>12960.10867304973</v>
      </c>
      <c r="Q28" s="138">
        <f>(P28+(R28*Assumptions!$B$21/365)-(S28/2))*$Q$11</f>
        <v>563.97676407202903</v>
      </c>
      <c r="R28" s="147">
        <f t="shared" si="9"/>
        <v>691.54293925254296</v>
      </c>
      <c r="S28" s="138"/>
      <c r="T28" s="138">
        <f t="shared" si="10"/>
        <v>14215.628376374301</v>
      </c>
    </row>
    <row r="29" spans="1:20" x14ac:dyDescent="0.25">
      <c r="A29" s="12">
        <f t="shared" si="0"/>
        <v>2036</v>
      </c>
      <c r="B29" s="138">
        <f t="shared" si="1"/>
        <v>131210.69301598374</v>
      </c>
      <c r="C29" s="138">
        <f>(B29+(D29*Assumptions!$B$21/365)-(E29/2))*$C$11</f>
        <v>6245.1240758575677</v>
      </c>
      <c r="D29" s="147">
        <f t="shared" si="11"/>
        <v>6190.9278802110402</v>
      </c>
      <c r="E29" s="138"/>
      <c r="F29" s="138">
        <f t="shared" si="2"/>
        <v>143646.74497205234</v>
      </c>
      <c r="G29" s="52"/>
      <c r="H29" s="12">
        <f t="shared" si="3"/>
        <v>2036</v>
      </c>
      <c r="I29" s="138">
        <f t="shared" si="4"/>
        <v>21582.490142479219</v>
      </c>
      <c r="J29" s="138">
        <f>(I29+(K29*Assumptions!$B$21/365)-(L29/2))*$J$11</f>
        <v>967.67071987056613</v>
      </c>
      <c r="K29" s="147">
        <f t="shared" si="12"/>
        <v>1039.609098289571</v>
      </c>
      <c r="L29" s="138"/>
      <c r="M29" s="138">
        <f t="shared" si="6"/>
        <v>23589.769960639354</v>
      </c>
      <c r="O29" s="12">
        <f t="shared" si="7"/>
        <v>2036</v>
      </c>
      <c r="P29" s="138">
        <f t="shared" si="8"/>
        <v>14215.628376374301</v>
      </c>
      <c r="Q29" s="138">
        <f>(P29+(R29*Assumptions!$B$21/365)-(S29/2))*$Q$11</f>
        <v>618.60442636368111</v>
      </c>
      <c r="R29" s="147">
        <f t="shared" si="9"/>
        <v>691.54293925254296</v>
      </c>
      <c r="S29" s="138"/>
      <c r="T29" s="138">
        <f t="shared" si="10"/>
        <v>15525.775741990525</v>
      </c>
    </row>
    <row r="30" spans="1:20" x14ac:dyDescent="0.25">
      <c r="A30" s="13">
        <f t="shared" si="0"/>
        <v>2037</v>
      </c>
      <c r="B30" s="138">
        <f t="shared" si="1"/>
        <v>143646.74497205234</v>
      </c>
      <c r="C30" s="138">
        <f>(B30+(D30*Assumptions!$B$21/365)-(E30/2))*$C$11</f>
        <v>6836.9557884468732</v>
      </c>
      <c r="D30" s="147">
        <f t="shared" si="11"/>
        <v>6190.9278802110402</v>
      </c>
      <c r="E30" s="138"/>
      <c r="F30" s="138">
        <f t="shared" si="2"/>
        <v>156674.62864071026</v>
      </c>
      <c r="G30" s="52"/>
      <c r="H30" s="13">
        <f t="shared" si="3"/>
        <v>2037</v>
      </c>
      <c r="I30" s="138">
        <f t="shared" si="4"/>
        <v>23589.769960639354</v>
      </c>
      <c r="J30" s="138">
        <f>(I30+(K30*Assumptions!$B$21/365)-(L30/2))*$J$11</f>
        <v>1057.6570741186852</v>
      </c>
      <c r="K30" s="147">
        <f t="shared" si="12"/>
        <v>1039.609098289571</v>
      </c>
      <c r="L30" s="138"/>
      <c r="M30" s="138">
        <f t="shared" si="6"/>
        <v>25687.036133047608</v>
      </c>
      <c r="O30" s="13">
        <f t="shared" si="7"/>
        <v>2037</v>
      </c>
      <c r="P30" s="138">
        <f t="shared" si="8"/>
        <v>15525.775741990525</v>
      </c>
      <c r="Q30" s="138">
        <f>(P30+(R30*Assumptions!$B$21/365)-(S30/2))*$Q$11</f>
        <v>675.60893824164305</v>
      </c>
      <c r="R30" s="147">
        <f t="shared" si="9"/>
        <v>691.54293925254296</v>
      </c>
      <c r="S30" s="138"/>
      <c r="T30" s="138">
        <f t="shared" si="10"/>
        <v>16892.927619484712</v>
      </c>
    </row>
    <row r="31" spans="1:20" x14ac:dyDescent="0.25">
      <c r="A31" s="13">
        <f t="shared" si="0"/>
        <v>2038</v>
      </c>
      <c r="B31" s="138">
        <f t="shared" si="1"/>
        <v>156674.62864071026</v>
      </c>
      <c r="C31" s="138">
        <f>(B31+(D31*Assumptions!$B$21/365)-(E31/2))*$C$11</f>
        <v>7456.9527722383036</v>
      </c>
      <c r="D31" s="147">
        <f t="shared" si="11"/>
        <v>6190.9278802110402</v>
      </c>
      <c r="E31" s="138"/>
      <c r="F31" s="138">
        <f t="shared" si="2"/>
        <v>170322.50929315959</v>
      </c>
      <c r="G31" s="52"/>
      <c r="H31" s="13">
        <f t="shared" si="3"/>
        <v>2038</v>
      </c>
      <c r="I31" s="138">
        <f t="shared" si="4"/>
        <v>25687.036133047608</v>
      </c>
      <c r="J31" s="138">
        <f>(I31+(K31*Assumptions!$B$21/365)-(L31/2))*$J$11</f>
        <v>1151.6775166277471</v>
      </c>
      <c r="K31" s="147">
        <f t="shared" si="12"/>
        <v>1039.609098289571</v>
      </c>
      <c r="L31" s="138"/>
      <c r="M31" s="138">
        <f t="shared" si="6"/>
        <v>27878.322747964925</v>
      </c>
      <c r="O31" s="13">
        <f t="shared" si="7"/>
        <v>2038</v>
      </c>
      <c r="P31" s="138">
        <f t="shared" si="8"/>
        <v>16892.927619484712</v>
      </c>
      <c r="Q31" s="138">
        <f>(P31+(R31*Assumptions!$B$21/365)-(S31/2))*$Q$11</f>
        <v>735.09371643141515</v>
      </c>
      <c r="R31" s="147">
        <f t="shared" si="9"/>
        <v>691.54293925254296</v>
      </c>
      <c r="S31" s="138"/>
      <c r="T31" s="138">
        <f t="shared" si="10"/>
        <v>18319.564275168672</v>
      </c>
    </row>
    <row r="32" spans="1:20" x14ac:dyDescent="0.25">
      <c r="A32" s="13">
        <f t="shared" si="0"/>
        <v>2039</v>
      </c>
      <c r="B32" s="138">
        <f t="shared" si="1"/>
        <v>170322.50929315959</v>
      </c>
      <c r="C32" s="138">
        <f>(B32+(D32*Assumptions!$B$21/365)-(E32/2))*$C$11</f>
        <v>8106.4554124883671</v>
      </c>
      <c r="D32" s="147">
        <f t="shared" si="11"/>
        <v>6190.9278802110402</v>
      </c>
      <c r="E32" s="138"/>
      <c r="F32" s="138">
        <f t="shared" si="2"/>
        <v>184619.89258585899</v>
      </c>
      <c r="G32" s="52"/>
      <c r="H32" s="13">
        <f t="shared" si="3"/>
        <v>2039</v>
      </c>
      <c r="I32" s="138">
        <f t="shared" si="4"/>
        <v>27878.322747964925</v>
      </c>
      <c r="J32" s="138">
        <f>(I32+(K32*Assumptions!$B$21/365)-(L32/2))*$J$11</f>
        <v>1249.9128955744904</v>
      </c>
      <c r="K32" s="147">
        <f t="shared" si="12"/>
        <v>1039.609098289571</v>
      </c>
      <c r="L32" s="138"/>
      <c r="M32" s="138">
        <f t="shared" si="6"/>
        <v>30167.844741828983</v>
      </c>
      <c r="O32" s="13">
        <f t="shared" si="7"/>
        <v>2039</v>
      </c>
      <c r="P32" s="138">
        <f t="shared" si="8"/>
        <v>18319.564275168672</v>
      </c>
      <c r="Q32" s="138">
        <f>(P32+(R32*Assumptions!$B$21/365)-(S32/2))*$Q$11</f>
        <v>797.16667732022415</v>
      </c>
      <c r="R32" s="147">
        <f t="shared" si="9"/>
        <v>691.54293925254296</v>
      </c>
      <c r="S32" s="138"/>
      <c r="T32" s="138">
        <f t="shared" si="10"/>
        <v>19808.273891741439</v>
      </c>
    </row>
    <row r="33" spans="1:20" x14ac:dyDescent="0.25">
      <c r="A33" s="13">
        <f t="shared" si="0"/>
        <v>2040</v>
      </c>
      <c r="B33" s="138">
        <f t="shared" si="1"/>
        <v>184619.89258585899</v>
      </c>
      <c r="C33" s="138">
        <f>(B33+(D33*Assumptions!$B$21/365)-(E33/2))*$C$11</f>
        <v>8786.8678833879312</v>
      </c>
      <c r="D33" s="147">
        <f t="shared" si="11"/>
        <v>6190.9278802110402</v>
      </c>
      <c r="E33" s="138"/>
      <c r="F33" s="138">
        <f t="shared" si="2"/>
        <v>199597.68834945795</v>
      </c>
      <c r="G33" s="52"/>
      <c r="H33" s="13">
        <f t="shared" si="3"/>
        <v>2040</v>
      </c>
      <c r="I33" s="138">
        <f t="shared" si="4"/>
        <v>30167.844741828983</v>
      </c>
      <c r="J33" s="138">
        <f>(I33+(K33*Assumptions!$B$21/365)-(L33/2))*$J$11</f>
        <v>1352.552166559416</v>
      </c>
      <c r="K33" s="147">
        <f t="shared" si="12"/>
        <v>1039.609098289571</v>
      </c>
      <c r="L33" s="138"/>
      <c r="M33" s="138">
        <f t="shared" si="6"/>
        <v>32560.00600667797</v>
      </c>
      <c r="O33" s="13">
        <f t="shared" si="7"/>
        <v>2040</v>
      </c>
      <c r="P33" s="138">
        <f t="shared" si="8"/>
        <v>19808.273891741439</v>
      </c>
      <c r="Q33" s="138">
        <f>(P33+(R33*Assumptions!$B$21/365)-(S33/2))*$Q$11</f>
        <v>861.94043273730529</v>
      </c>
      <c r="R33" s="147">
        <f t="shared" si="9"/>
        <v>691.54293925254296</v>
      </c>
      <c r="S33" s="138"/>
      <c r="T33" s="138">
        <f t="shared" si="10"/>
        <v>21361.757263731288</v>
      </c>
    </row>
    <row r="34" spans="1:20" x14ac:dyDescent="0.25">
      <c r="A34" s="13">
        <f t="shared" si="0"/>
        <v>2041</v>
      </c>
      <c r="B34" s="138">
        <f t="shared" si="1"/>
        <v>199597.68834945795</v>
      </c>
      <c r="C34" s="138">
        <f>(B34+(D34*Assumptions!$B$21/365)-(E34/2))*$C$11</f>
        <v>9499.6611837776054</v>
      </c>
      <c r="D34" s="147">
        <f t="shared" si="11"/>
        <v>6190.9278802110402</v>
      </c>
      <c r="E34" s="138"/>
      <c r="F34" s="138">
        <f t="shared" si="2"/>
        <v>215288.2774134466</v>
      </c>
      <c r="G34" s="52"/>
      <c r="H34" s="13">
        <f t="shared" si="3"/>
        <v>2041</v>
      </c>
      <c r="I34" s="138">
        <f t="shared" si="4"/>
        <v>32560.00600667797</v>
      </c>
      <c r="J34" s="138">
        <f>(I34+(K34*Assumptions!$B$21/365)-(L34/2))*$J$11</f>
        <v>1459.7927560625963</v>
      </c>
      <c r="K34" s="147">
        <f t="shared" si="12"/>
        <v>1039.609098289571</v>
      </c>
      <c r="L34" s="138"/>
      <c r="M34" s="138">
        <f t="shared" si="6"/>
        <v>35059.407861030137</v>
      </c>
      <c r="O34" s="13">
        <f t="shared" si="7"/>
        <v>2041</v>
      </c>
      <c r="P34" s="138">
        <f t="shared" si="8"/>
        <v>21361.757263731288</v>
      </c>
      <c r="Q34" s="138">
        <f>(P34+(R34*Assumptions!$B$21/365)-(S34/2))*$Q$11</f>
        <v>929.53249425258366</v>
      </c>
      <c r="R34" s="147">
        <f t="shared" si="9"/>
        <v>691.54293925254296</v>
      </c>
      <c r="S34" s="138"/>
      <c r="T34" s="138">
        <f t="shared" si="10"/>
        <v>22982.832697236416</v>
      </c>
    </row>
    <row r="35" spans="1:20" x14ac:dyDescent="0.25">
      <c r="A35" s="13">
        <f t="shared" si="0"/>
        <v>2042</v>
      </c>
      <c r="B35" s="138">
        <f t="shared" si="1"/>
        <v>215288.2774134466</v>
      </c>
      <c r="C35" s="138">
        <f>(B35+(D35*Assumptions!$B$21/365)-(E35/2))*$C$11</f>
        <v>10246.376317332826</v>
      </c>
      <c r="D35" s="147">
        <f t="shared" si="11"/>
        <v>6190.9278802110402</v>
      </c>
      <c r="E35" s="138"/>
      <c r="F35" s="138">
        <f t="shared" si="2"/>
        <v>231725.58161099046</v>
      </c>
      <c r="G35" s="52"/>
      <c r="H35" s="13">
        <f t="shared" si="3"/>
        <v>2042</v>
      </c>
      <c r="I35" s="138">
        <f t="shared" si="4"/>
        <v>35059.407861030137</v>
      </c>
      <c r="J35" s="138">
        <f>(I35+(K35*Assumptions!$B$21/365)-(L35/2))*$J$11</f>
        <v>1571.8409411932039</v>
      </c>
      <c r="K35" s="147">
        <f t="shared" si="12"/>
        <v>1039.609098289571</v>
      </c>
      <c r="L35" s="138"/>
      <c r="M35" s="138">
        <f t="shared" si="6"/>
        <v>37670.857900512907</v>
      </c>
      <c r="O35" s="13">
        <f t="shared" si="7"/>
        <v>2042</v>
      </c>
      <c r="P35" s="138">
        <f t="shared" si="8"/>
        <v>22982.832697236416</v>
      </c>
      <c r="Q35" s="138">
        <f>(P35+(R35*Assumptions!$B$21/365)-(S35/2))*$Q$11</f>
        <v>1000.0654863643917</v>
      </c>
      <c r="R35" s="147">
        <f t="shared" si="9"/>
        <v>691.54293925254296</v>
      </c>
      <c r="S35" s="138"/>
      <c r="T35" s="138">
        <f t="shared" si="10"/>
        <v>24674.44112285335</v>
      </c>
    </row>
    <row r="36" spans="1:20" x14ac:dyDescent="0.25">
      <c r="A36" s="13">
        <f t="shared" si="0"/>
        <v>2043</v>
      </c>
      <c r="B36" s="138">
        <f t="shared" si="1"/>
        <v>231725.58161099046</v>
      </c>
      <c r="C36" s="138">
        <f>(B36+(D36*Assumptions!$B$21/365)-(E36/2))*$C$11</f>
        <v>11028.627624093937</v>
      </c>
      <c r="D36" s="147">
        <f t="shared" si="11"/>
        <v>6190.9278802110402</v>
      </c>
      <c r="E36" s="138"/>
      <c r="F36" s="138">
        <f t="shared" si="2"/>
        <v>248945.13711529542</v>
      </c>
      <c r="G36" s="52"/>
      <c r="H36" s="13">
        <f t="shared" si="3"/>
        <v>2043</v>
      </c>
      <c r="I36" s="138">
        <f t="shared" si="4"/>
        <v>37670.857900512907</v>
      </c>
      <c r="J36" s="138">
        <f>(I36+(K36*Assumptions!$B$21/365)-(L36/2))*$J$11</f>
        <v>1688.9122464632167</v>
      </c>
      <c r="K36" s="147">
        <f t="shared" si="12"/>
        <v>1039.609098289571</v>
      </c>
      <c r="L36" s="138"/>
      <c r="M36" s="138">
        <f t="shared" si="6"/>
        <v>40399.379245265693</v>
      </c>
      <c r="O36" s="13">
        <f t="shared" si="7"/>
        <v>2043</v>
      </c>
      <c r="P36" s="138">
        <f t="shared" si="8"/>
        <v>24674.44112285335</v>
      </c>
      <c r="Q36" s="138">
        <f>(P36+(R36*Assumptions!$B$21/365)-(S36/2))*$Q$11</f>
        <v>1073.6673689629845</v>
      </c>
      <c r="R36" s="147">
        <f t="shared" si="9"/>
        <v>691.54293925254296</v>
      </c>
      <c r="S36" s="138"/>
      <c r="T36" s="138">
        <f t="shared" si="10"/>
        <v>26439.65143106888</v>
      </c>
    </row>
    <row r="37" spans="1:20" x14ac:dyDescent="0.25">
      <c r="A37" s="13">
        <f t="shared" si="0"/>
        <v>2044</v>
      </c>
      <c r="B37" s="138">
        <f t="shared" si="1"/>
        <v>248945.13711529542</v>
      </c>
      <c r="C37" s="138">
        <f>(B37+(D37*Assumptions!$B$21/365)-(E37/2))*$C$11</f>
        <v>11848.106270543811</v>
      </c>
      <c r="D37" s="147">
        <f t="shared" si="11"/>
        <v>6190.9278802110402</v>
      </c>
      <c r="E37" s="138"/>
      <c r="F37" s="138">
        <f t="shared" si="2"/>
        <v>266984.17126605031</v>
      </c>
      <c r="G37" s="52"/>
      <c r="H37" s="13">
        <f t="shared" si="3"/>
        <v>2044</v>
      </c>
      <c r="I37" s="138">
        <f t="shared" si="4"/>
        <v>40399.379245265693</v>
      </c>
      <c r="J37" s="138">
        <f>(I37+(K37*Assumptions!$B$21/365)-(L37/2))*$J$11</f>
        <v>1811.2318583484839</v>
      </c>
      <c r="K37" s="147">
        <f t="shared" si="12"/>
        <v>1039.609098289571</v>
      </c>
      <c r="L37" s="138"/>
      <c r="M37" s="138">
        <f t="shared" si="6"/>
        <v>43250.220201903743</v>
      </c>
      <c r="O37" s="13">
        <f t="shared" si="7"/>
        <v>2044</v>
      </c>
      <c r="P37" s="138">
        <f t="shared" si="8"/>
        <v>26439.65143106888</v>
      </c>
      <c r="Q37" s="138">
        <f>(P37+(R37*Assumptions!$B$21/365)-(S37/2))*$Q$11</f>
        <v>1150.4716694734423</v>
      </c>
      <c r="R37" s="147">
        <f t="shared" si="9"/>
        <v>691.54293925254296</v>
      </c>
      <c r="S37" s="138"/>
      <c r="T37" s="138">
        <f t="shared" si="10"/>
        <v>28281.666039794865</v>
      </c>
    </row>
    <row r="38" spans="1:20" x14ac:dyDescent="0.25">
      <c r="A38" s="13">
        <f t="shared" si="0"/>
        <v>2045</v>
      </c>
      <c r="B38" s="138">
        <f t="shared" si="1"/>
        <v>266984.17126605031</v>
      </c>
      <c r="C38" s="138">
        <f>(B38+(D38*Assumptions!$B$21/365)-(E38/2))*$C$11</f>
        <v>12706.583905778238</v>
      </c>
      <c r="D38" s="147">
        <f t="shared" si="11"/>
        <v>6190.9278802110402</v>
      </c>
      <c r="E38" s="138"/>
      <c r="F38" s="138">
        <f t="shared" si="2"/>
        <v>285881.68305203959</v>
      </c>
      <c r="G38" s="52"/>
      <c r="H38" s="13">
        <f t="shared" si="3"/>
        <v>2045</v>
      </c>
      <c r="I38" s="138">
        <f t="shared" si="4"/>
        <v>43250.220201903743</v>
      </c>
      <c r="J38" s="138">
        <f>(I38+(K38*Assumptions!$B$21/365)-(L38/2))*$J$11</f>
        <v>1939.0350584345679</v>
      </c>
      <c r="K38" s="147">
        <f t="shared" si="12"/>
        <v>1039.609098289571</v>
      </c>
      <c r="L38" s="138"/>
      <c r="M38" s="138">
        <f t="shared" si="6"/>
        <v>46228.864358627878</v>
      </c>
      <c r="O38" s="13">
        <f t="shared" si="7"/>
        <v>2045</v>
      </c>
      <c r="P38" s="138">
        <f t="shared" si="8"/>
        <v>28281.666039794865</v>
      </c>
      <c r="Q38" s="138">
        <f>(P38+(R38*Assumptions!$B$21/365)-(S38/2))*$Q$11</f>
        <v>1230.61772509911</v>
      </c>
      <c r="R38" s="147">
        <f t="shared" si="9"/>
        <v>691.54293925254296</v>
      </c>
      <c r="S38" s="138"/>
      <c r="T38" s="138">
        <f t="shared" si="10"/>
        <v>30203.826704146519</v>
      </c>
    </row>
    <row r="39" spans="1:20" x14ac:dyDescent="0.25">
      <c r="A39" s="13">
        <f t="shared" si="0"/>
        <v>2046</v>
      </c>
      <c r="B39" s="138">
        <f t="shared" si="1"/>
        <v>285881.68305203959</v>
      </c>
      <c r="C39" s="138">
        <f>(B39+(D39*Assumptions!$B$21/365)-(E39/2))*$C$11</f>
        <v>13605.916491673468</v>
      </c>
      <c r="D39" s="147">
        <f t="shared" si="11"/>
        <v>6190.9278802110402</v>
      </c>
      <c r="E39" s="138"/>
      <c r="F39" s="138">
        <f t="shared" si="2"/>
        <v>305678.52742392407</v>
      </c>
      <c r="G39" s="52"/>
      <c r="H39" s="13">
        <f t="shared" si="3"/>
        <v>2046</v>
      </c>
      <c r="I39" s="138">
        <f t="shared" si="4"/>
        <v>46228.864358627878</v>
      </c>
      <c r="J39" s="138">
        <f>(I39+(K39*Assumptions!$B$21/365)-(L39/2))*$J$11</f>
        <v>2072.5676759805106</v>
      </c>
      <c r="K39" s="147">
        <f t="shared" si="12"/>
        <v>1039.609098289571</v>
      </c>
      <c r="L39" s="138"/>
      <c r="M39" s="138">
        <f t="shared" si="6"/>
        <v>49341.041132897961</v>
      </c>
      <c r="O39" s="13">
        <f t="shared" si="7"/>
        <v>2046</v>
      </c>
      <c r="P39" s="138">
        <f t="shared" si="8"/>
        <v>30203.826704146519</v>
      </c>
      <c r="Q39" s="138">
        <f>(P39+(R39*Assumptions!$B$21/365)-(S39/2))*$Q$11</f>
        <v>1314.2509356050502</v>
      </c>
      <c r="R39" s="147">
        <f t="shared" si="9"/>
        <v>691.54293925254296</v>
      </c>
      <c r="S39" s="138"/>
      <c r="T39" s="138">
        <f t="shared" si="10"/>
        <v>32209.620579004113</v>
      </c>
    </row>
    <row r="40" spans="1:20" x14ac:dyDescent="0.25">
      <c r="A40" s="13">
        <f t="shared" si="0"/>
        <v>2047</v>
      </c>
      <c r="B40" s="138">
        <f t="shared" si="1"/>
        <v>305678.52742392407</v>
      </c>
      <c r="C40" s="138">
        <f>(B40+(D40*Assumptions!$B$21/365)-(E40/2))*$C$11</f>
        <v>14548.048315331449</v>
      </c>
      <c r="D40" s="147">
        <f t="shared" si="11"/>
        <v>6190.9278802110402</v>
      </c>
      <c r="E40" s="138"/>
      <c r="F40" s="138">
        <f t="shared" si="2"/>
        <v>326417.50361946656</v>
      </c>
      <c r="G40" s="52"/>
      <c r="H40" s="13">
        <f t="shared" si="3"/>
        <v>2047</v>
      </c>
      <c r="I40" s="138">
        <f t="shared" si="4"/>
        <v>49341.041132897961</v>
      </c>
      <c r="J40" s="138">
        <f>(I40+(K40*Assumptions!$B$21/365)-(L40/2))*$J$11</f>
        <v>2212.0865607710384</v>
      </c>
      <c r="K40" s="147">
        <f t="shared" si="12"/>
        <v>1039.609098289571</v>
      </c>
      <c r="L40" s="138"/>
      <c r="M40" s="138">
        <f t="shared" si="6"/>
        <v>52592.736791958567</v>
      </c>
      <c r="O40" s="13">
        <f t="shared" si="7"/>
        <v>2047</v>
      </c>
      <c r="P40" s="138">
        <f t="shared" si="8"/>
        <v>32209.620579004113</v>
      </c>
      <c r="Q40" s="138">
        <f>(P40+(R40*Assumptions!$B$21/365)-(S40/2))*$Q$11</f>
        <v>1401.5230271001042</v>
      </c>
      <c r="R40" s="147">
        <f t="shared" si="9"/>
        <v>691.54293925254296</v>
      </c>
      <c r="S40" s="138"/>
      <c r="T40" s="138">
        <f t="shared" si="10"/>
        <v>34302.686545356759</v>
      </c>
    </row>
    <row r="41" spans="1:20" x14ac:dyDescent="0.25">
      <c r="A41" s="13">
        <f t="shared" si="0"/>
        <v>2048</v>
      </c>
      <c r="B41" s="139">
        <f t="shared" si="1"/>
        <v>326417.50361946656</v>
      </c>
      <c r="C41" s="138">
        <f>(B41+(D41*Assumptions!$B$21/365)-(E41/2))*$C$11</f>
        <v>15535.016192477317</v>
      </c>
      <c r="D41" s="147">
        <f t="shared" si="11"/>
        <v>6190.9278802110402</v>
      </c>
      <c r="E41" s="138"/>
      <c r="F41" s="138">
        <f t="shared" si="2"/>
        <v>348143.44769215491</v>
      </c>
      <c r="G41" s="52"/>
      <c r="H41" s="13">
        <f t="shared" si="3"/>
        <v>2048</v>
      </c>
      <c r="I41" s="139">
        <f t="shared" si="4"/>
        <v>52592.736791958567</v>
      </c>
      <c r="J41" s="138">
        <f>(I41+(K41*Assumptions!$B$21/365)-(L41/2))*$J$11</f>
        <v>2357.8600771667257</v>
      </c>
      <c r="K41" s="147">
        <f t="shared" si="12"/>
        <v>1039.609098289571</v>
      </c>
      <c r="L41" s="138"/>
      <c r="M41" s="138">
        <f t="shared" si="6"/>
        <v>55990.205967414862</v>
      </c>
      <c r="O41" s="13">
        <f t="shared" si="7"/>
        <v>2048</v>
      </c>
      <c r="P41" s="139">
        <f t="shared" si="8"/>
        <v>34302.686545356759</v>
      </c>
      <c r="Q41" s="138">
        <f>(P41+(R41*Assumptions!$B$21/365)-(S41/2))*$Q$11</f>
        <v>1492.5923272961079</v>
      </c>
      <c r="R41" s="147">
        <f t="shared" si="9"/>
        <v>691.54293925254296</v>
      </c>
      <c r="S41" s="138"/>
      <c r="T41" s="138">
        <f t="shared" si="10"/>
        <v>36486.821811905407</v>
      </c>
    </row>
    <row r="42" spans="1:20" x14ac:dyDescent="0.25">
      <c r="A42" s="13">
        <f t="shared" si="0"/>
        <v>2049</v>
      </c>
      <c r="B42" s="140">
        <f t="shared" si="1"/>
        <v>348143.44769215491</v>
      </c>
      <c r="C42" s="138">
        <f>(B42+(D42*Assumptions!$B$21/365)-(E42/2))*$C$11</f>
        <v>16568.953870896556</v>
      </c>
      <c r="D42" s="147">
        <f t="shared" si="11"/>
        <v>6190.9278802110402</v>
      </c>
      <c r="E42" s="138"/>
      <c r="F42" s="138">
        <f t="shared" si="2"/>
        <v>370903.32944326248</v>
      </c>
      <c r="G42" s="52"/>
      <c r="H42" s="13">
        <f t="shared" si="3"/>
        <v>2049</v>
      </c>
      <c r="I42" s="140">
        <f t="shared" si="4"/>
        <v>55990.205967414862</v>
      </c>
      <c r="J42" s="138">
        <f>(I42+(K42*Assumptions!$B$21/365)-(L42/2))*$J$11</f>
        <v>2510.1686203024315</v>
      </c>
      <c r="K42" s="147">
        <f t="shared" si="12"/>
        <v>1039.609098289571</v>
      </c>
      <c r="L42" s="138"/>
      <c r="M42" s="138">
        <f t="shared" si="6"/>
        <v>59539.983686006861</v>
      </c>
      <c r="O42" s="13">
        <f t="shared" si="7"/>
        <v>2049</v>
      </c>
      <c r="P42" s="140">
        <f t="shared" si="8"/>
        <v>36486.821811905407</v>
      </c>
      <c r="Q42" s="138">
        <f>(P42+(R42*Assumptions!$B$21/365)-(S42/2))*$Q$11</f>
        <v>1587.6240527436396</v>
      </c>
      <c r="R42" s="147">
        <f t="shared" si="9"/>
        <v>691.54293925254296</v>
      </c>
      <c r="S42" s="138"/>
      <c r="T42" s="138">
        <f t="shared" si="10"/>
        <v>38765.988803901586</v>
      </c>
    </row>
    <row r="43" spans="1:20" x14ac:dyDescent="0.25">
      <c r="A43" s="13">
        <f t="shared" si="0"/>
        <v>2050</v>
      </c>
      <c r="B43" s="140">
        <f t="shared" si="1"/>
        <v>370903.32944326248</v>
      </c>
      <c r="C43" s="138">
        <f>(B43+(D43*Assumptions!$B$21/365)-(E43/2))*$C$11</f>
        <v>17652.096643431763</v>
      </c>
      <c r="D43" s="147">
        <f t="shared" si="11"/>
        <v>6190.9278802110402</v>
      </c>
      <c r="E43" s="138"/>
      <c r="F43" s="138">
        <f t="shared" si="2"/>
        <v>394746.35396690527</v>
      </c>
      <c r="G43" s="14"/>
      <c r="H43" s="13">
        <f t="shared" si="3"/>
        <v>2050</v>
      </c>
      <c r="I43" s="140">
        <f t="shared" si="4"/>
        <v>59539.983686006861</v>
      </c>
      <c r="J43" s="138">
        <f>(I43+(K43*Assumptions!$B$21/365)-(L43/2))*$J$11</f>
        <v>2669.3051554269105</v>
      </c>
      <c r="K43" s="147">
        <f t="shared" si="12"/>
        <v>1039.609098289571</v>
      </c>
      <c r="L43" s="138"/>
      <c r="M43" s="138">
        <f t="shared" si="6"/>
        <v>63248.897939723342</v>
      </c>
      <c r="O43" s="13">
        <f t="shared" si="7"/>
        <v>2050</v>
      </c>
      <c r="P43" s="140">
        <f t="shared" si="8"/>
        <v>38765.988803901586</v>
      </c>
      <c r="Q43" s="138">
        <f>(P43+(R43*Assumptions!$B$21/365)-(S43/2))*$Q$11</f>
        <v>1686.7906085653933</v>
      </c>
      <c r="R43" s="147">
        <f t="shared" si="9"/>
        <v>691.54293925254296</v>
      </c>
      <c r="S43" s="138"/>
      <c r="T43" s="138">
        <f t="shared" si="10"/>
        <v>41144.322351719522</v>
      </c>
    </row>
    <row r="44" spans="1:20" x14ac:dyDescent="0.25">
      <c r="A44" s="13">
        <f t="shared" si="0"/>
        <v>2051</v>
      </c>
      <c r="B44" s="140">
        <f t="shared" si="1"/>
        <v>394746.35396690527</v>
      </c>
      <c r="C44" s="138">
        <f>(B44+(D44*Assumptions!$B$21/365)-(E44/2))*$C$11</f>
        <v>18786.786180511925</v>
      </c>
      <c r="D44" s="147">
        <f t="shared" si="11"/>
        <v>6190.9278802110402</v>
      </c>
      <c r="E44" s="138"/>
      <c r="F44" s="138">
        <f t="shared" si="2"/>
        <v>419724.06802762824</v>
      </c>
      <c r="G44" s="14"/>
      <c r="H44" s="13">
        <f t="shared" si="3"/>
        <v>2051</v>
      </c>
      <c r="I44" s="140">
        <f t="shared" si="4"/>
        <v>63248.897939723342</v>
      </c>
      <c r="J44" s="138">
        <f>(I44+(K44*Assumptions!$B$21/365)-(L44/2))*$J$11</f>
        <v>2835.5757814210206</v>
      </c>
      <c r="K44" s="147">
        <f t="shared" si="12"/>
        <v>1039.609098289571</v>
      </c>
      <c r="L44" s="138"/>
      <c r="M44" s="138">
        <f t="shared" si="6"/>
        <v>67124.082819433926</v>
      </c>
      <c r="O44" s="13">
        <f t="shared" si="7"/>
        <v>2051</v>
      </c>
      <c r="P44" s="140">
        <f t="shared" si="8"/>
        <v>41144.322351719522</v>
      </c>
      <c r="Q44" s="138">
        <f>(P44+(R44*Assumptions!$B$21/365)-(S44/2))*$Q$11</f>
        <v>1790.2719012309517</v>
      </c>
      <c r="R44" s="147">
        <f t="shared" si="9"/>
        <v>691.54293925254296</v>
      </c>
      <c r="S44" s="138"/>
      <c r="T44" s="138">
        <f t="shared" si="10"/>
        <v>43626.137192203016</v>
      </c>
    </row>
    <row r="45" spans="1:20" x14ac:dyDescent="0.25">
      <c r="A45" s="13">
        <f t="shared" si="0"/>
        <v>2052</v>
      </c>
      <c r="B45" s="140">
        <f t="shared" si="1"/>
        <v>419724.06802762824</v>
      </c>
      <c r="C45" s="138">
        <f>(B45+(D45*Assumptions!$B$21/365)-(E45/2))*$C$11</f>
        <v>19975.475592661733</v>
      </c>
      <c r="D45" s="147">
        <f t="shared" si="11"/>
        <v>6190.9278802110402</v>
      </c>
      <c r="E45" s="138"/>
      <c r="F45" s="138">
        <f t="shared" si="2"/>
        <v>445890.47150050098</v>
      </c>
      <c r="G45" s="14"/>
      <c r="H45" s="13">
        <f t="shared" si="3"/>
        <v>2052</v>
      </c>
      <c r="I45" s="140">
        <f t="shared" si="4"/>
        <v>67124.082819433926</v>
      </c>
      <c r="J45" s="138">
        <f>(I45+(K45*Assumptions!$B$21/365)-(L45/2))*$J$11</f>
        <v>3009.3003195784459</v>
      </c>
      <c r="K45" s="147">
        <f t="shared" si="12"/>
        <v>1039.609098289571</v>
      </c>
      <c r="L45" s="138"/>
      <c r="M45" s="138">
        <f t="shared" si="6"/>
        <v>71172.992237301936</v>
      </c>
      <c r="O45" s="13">
        <f t="shared" si="7"/>
        <v>2052</v>
      </c>
      <c r="P45" s="140">
        <f t="shared" si="8"/>
        <v>43626.137192203016</v>
      </c>
      <c r="Q45" s="138">
        <f>(P45+(R45*Assumptions!$B$21/365)-(S45/2))*$Q$11</f>
        <v>1898.2556649403884</v>
      </c>
      <c r="R45" s="147">
        <f t="shared" si="9"/>
        <v>691.54293925254296</v>
      </c>
      <c r="S45" s="138"/>
      <c r="T45" s="138">
        <f t="shared" si="10"/>
        <v>46215.935796395941</v>
      </c>
    </row>
    <row r="46" spans="1:20" x14ac:dyDescent="0.25">
      <c r="A46" s="13">
        <f t="shared" si="0"/>
        <v>2053</v>
      </c>
      <c r="B46" s="140">
        <f t="shared" si="1"/>
        <v>445890.47150050098</v>
      </c>
      <c r="C46" s="138">
        <f>(B46+(D46*Assumptions!$B$21/365)-(E46/2))*$C$11</f>
        <v>21220.734733935744</v>
      </c>
      <c r="D46" s="147">
        <f t="shared" si="11"/>
        <v>6190.9278802110402</v>
      </c>
      <c r="E46" s="138"/>
      <c r="F46" s="138">
        <f t="shared" si="2"/>
        <v>473302.13411464775</v>
      </c>
      <c r="G46" s="14"/>
      <c r="H46" s="13">
        <f t="shared" si="3"/>
        <v>2053</v>
      </c>
      <c r="I46" s="140">
        <f t="shared" si="4"/>
        <v>71172.992237301936</v>
      </c>
      <c r="J46" s="138">
        <f>(I46+(K46*Assumptions!$B$21/365)-(L46/2))*$J$11</f>
        <v>3190.8129287814686</v>
      </c>
      <c r="K46" s="147">
        <f t="shared" si="12"/>
        <v>1039.609098289571</v>
      </c>
      <c r="L46" s="138"/>
      <c r="M46" s="138">
        <f t="shared" si="6"/>
        <v>75403.414264372972</v>
      </c>
      <c r="O46" s="13">
        <f t="shared" si="7"/>
        <v>2053</v>
      </c>
      <c r="P46" s="140">
        <f t="shared" si="8"/>
        <v>46215.935796395941</v>
      </c>
      <c r="Q46" s="138">
        <f>(P46+(R46*Assumptions!$B$21/365)-(S46/2))*$Q$11</f>
        <v>2010.9378022088226</v>
      </c>
      <c r="R46" s="147">
        <f t="shared" si="9"/>
        <v>691.54293925254296</v>
      </c>
      <c r="S46" s="138"/>
      <c r="T46" s="138">
        <f t="shared" si="10"/>
        <v>48918.416537857302</v>
      </c>
    </row>
    <row r="47" spans="1:20" x14ac:dyDescent="0.25">
      <c r="A47" s="13">
        <f t="shared" si="0"/>
        <v>2054</v>
      </c>
      <c r="B47" s="140">
        <f t="shared" si="1"/>
        <v>473302.13411464775</v>
      </c>
      <c r="C47" s="138">
        <f>(B47+(D47*Assumptions!$B$21/365)-(E47/2))*$C$11</f>
        <v>22525.255757742991</v>
      </c>
      <c r="D47" s="147">
        <f t="shared" si="11"/>
        <v>6190.9278802110402</v>
      </c>
      <c r="E47" s="138"/>
      <c r="F47" s="138">
        <f t="shared" si="2"/>
        <v>502018.31775260175</v>
      </c>
      <c r="G47" s="14"/>
      <c r="H47" s="13">
        <f t="shared" si="3"/>
        <v>2054</v>
      </c>
      <c r="I47" s="140">
        <f t="shared" si="4"/>
        <v>75403.414264372972</v>
      </c>
      <c r="J47" s="138">
        <f>(I47+(K47*Assumptions!$B$21/365)-(L47/2))*$J$11</f>
        <v>3380.4627482550632</v>
      </c>
      <c r="K47" s="147">
        <f t="shared" si="12"/>
        <v>1039.609098289571</v>
      </c>
      <c r="L47" s="138"/>
      <c r="M47" s="138">
        <f t="shared" si="6"/>
        <v>79823.486110917598</v>
      </c>
      <c r="O47" s="13">
        <f t="shared" si="7"/>
        <v>2054</v>
      </c>
      <c r="P47" s="140">
        <f t="shared" si="8"/>
        <v>48918.416537857302</v>
      </c>
      <c r="Q47" s="138">
        <f>(P47+(R47*Assumptions!$B$21/365)-(S47/2))*$Q$11</f>
        <v>2128.5227392698066</v>
      </c>
      <c r="R47" s="147">
        <f t="shared" si="9"/>
        <v>691.54293925254296</v>
      </c>
      <c r="S47" s="138"/>
      <c r="T47" s="138">
        <f t="shared" si="10"/>
        <v>51738.482216379649</v>
      </c>
    </row>
    <row r="48" spans="1:20" x14ac:dyDescent="0.25">
      <c r="A48" s="13">
        <f t="shared" si="0"/>
        <v>2055</v>
      </c>
      <c r="B48" s="140">
        <f t="shared" si="1"/>
        <v>502018.31775260175</v>
      </c>
      <c r="C48" s="138">
        <f>(B48+(D48*Assumptions!$B$21/365)-(E48/2))*$C$11</f>
        <v>23891.858937073222</v>
      </c>
      <c r="D48" s="147">
        <f t="shared" si="11"/>
        <v>6190.9278802110402</v>
      </c>
      <c r="E48" s="138"/>
      <c r="F48" s="138">
        <f t="shared" si="2"/>
        <v>532101.104569886</v>
      </c>
      <c r="G48" s="14"/>
      <c r="H48" s="13">
        <f t="shared" si="3"/>
        <v>2055</v>
      </c>
      <c r="I48" s="140">
        <f t="shared" si="4"/>
        <v>79823.486110917598</v>
      </c>
      <c r="J48" s="138">
        <f>(I48+(K48*Assumptions!$B$21/365)-(L48/2))*$J$11</f>
        <v>3578.6145691356587</v>
      </c>
      <c r="K48" s="147">
        <f t="shared" si="12"/>
        <v>1039.609098289571</v>
      </c>
      <c r="L48" s="138"/>
      <c r="M48" s="138">
        <f t="shared" si="6"/>
        <v>84441.709778342833</v>
      </c>
      <c r="O48" s="13">
        <f t="shared" si="7"/>
        <v>2055</v>
      </c>
      <c r="P48" s="140">
        <f t="shared" si="8"/>
        <v>51738.482216379649</v>
      </c>
      <c r="Q48" s="138">
        <f>(P48+(R48*Assumptions!$B$21/365)-(S48/2))*$Q$11</f>
        <v>2251.223796942314</v>
      </c>
      <c r="R48" s="147">
        <f t="shared" si="9"/>
        <v>691.54293925254296</v>
      </c>
      <c r="S48" s="138"/>
      <c r="T48" s="138">
        <f t="shared" si="10"/>
        <v>54681.248952574504</v>
      </c>
    </row>
    <row r="49" spans="1:20" x14ac:dyDescent="0.25">
      <c r="A49" s="13">
        <f t="shared" si="0"/>
        <v>2056</v>
      </c>
      <c r="B49" s="140">
        <f t="shared" si="1"/>
        <v>532101.104569886</v>
      </c>
      <c r="C49" s="138">
        <f>(B49+(D49*Assumptions!$B$21/365)-(E49/2))*$C$11</f>
        <v>25323.498761707779</v>
      </c>
      <c r="D49" s="147">
        <f t="shared" si="11"/>
        <v>6190.9278802110402</v>
      </c>
      <c r="E49" s="138"/>
      <c r="F49" s="138">
        <f t="shared" si="2"/>
        <v>563615.53121180483</v>
      </c>
      <c r="G49" s="14"/>
      <c r="H49" s="13">
        <f t="shared" si="3"/>
        <v>2056</v>
      </c>
      <c r="I49" s="140">
        <f t="shared" si="4"/>
        <v>84441.709778342833</v>
      </c>
      <c r="J49" s="138">
        <f>(I49+(K49*Assumptions!$B$21/365)-(L49/2))*$J$11</f>
        <v>3785.6495361463321</v>
      </c>
      <c r="K49" s="147">
        <f t="shared" si="12"/>
        <v>1039.609098289571</v>
      </c>
      <c r="L49" s="138"/>
      <c r="M49" s="138">
        <f t="shared" si="6"/>
        <v>89266.968412778733</v>
      </c>
      <c r="O49" s="13">
        <f t="shared" si="7"/>
        <v>2056</v>
      </c>
      <c r="P49" s="140">
        <f t="shared" si="8"/>
        <v>54681.248952574504</v>
      </c>
      <c r="Q49" s="138">
        <f>(P49+(R49*Assumptions!$B$21/365)-(S49/2))*$Q$11</f>
        <v>2379.2635776341522</v>
      </c>
      <c r="R49" s="147">
        <f t="shared" si="9"/>
        <v>691.54293925254296</v>
      </c>
      <c r="S49" s="138"/>
      <c r="T49" s="138">
        <f t="shared" si="10"/>
        <v>57752.055469461193</v>
      </c>
    </row>
    <row r="50" spans="1:20" x14ac:dyDescent="0.25">
      <c r="A50" s="13">
        <f t="shared" si="0"/>
        <v>2057</v>
      </c>
      <c r="B50" s="140">
        <f t="shared" si="1"/>
        <v>563615.53121180483</v>
      </c>
      <c r="C50" s="138">
        <f>(B50+(D50*Assumptions!$B$21/365)-(E50/2))*$C$11</f>
        <v>26823.270325596695</v>
      </c>
      <c r="D50" s="147">
        <f t="shared" si="11"/>
        <v>6190.9278802110402</v>
      </c>
      <c r="E50" s="138"/>
      <c r="F50" s="138">
        <f t="shared" si="2"/>
        <v>596629.72941761254</v>
      </c>
      <c r="G50" s="14"/>
      <c r="H50" s="13">
        <f t="shared" si="3"/>
        <v>2057</v>
      </c>
      <c r="I50" s="140">
        <f t="shared" si="4"/>
        <v>89266.968412778733</v>
      </c>
      <c r="J50" s="138">
        <f>(I50+(K50*Assumptions!$B$21/365)-(L50/2))*$J$11</f>
        <v>4001.9658807280935</v>
      </c>
      <c r="K50" s="147">
        <f t="shared" si="12"/>
        <v>1039.609098289571</v>
      </c>
      <c r="L50" s="138"/>
      <c r="M50" s="138">
        <f t="shared" si="6"/>
        <v>94308.543391796396</v>
      </c>
      <c r="O50" s="13">
        <f t="shared" si="7"/>
        <v>2057</v>
      </c>
      <c r="P50" s="140">
        <f t="shared" si="8"/>
        <v>57752.055469461193</v>
      </c>
      <c r="Q50" s="138">
        <f>(P50+(R50*Assumptions!$B$21/365)-(S50/2))*$Q$11</f>
        <v>2512.8743691838918</v>
      </c>
      <c r="R50" s="147">
        <f t="shared" si="9"/>
        <v>691.54293925254296</v>
      </c>
      <c r="S50" s="138"/>
      <c r="T50" s="138">
        <f t="shared" si="10"/>
        <v>60956.472777897623</v>
      </c>
    </row>
    <row r="51" spans="1:20" x14ac:dyDescent="0.25">
      <c r="A51" s="13">
        <f t="shared" si="0"/>
        <v>2058</v>
      </c>
      <c r="B51" s="140">
        <f t="shared" si="1"/>
        <v>596629.72941761254</v>
      </c>
      <c r="C51" s="138">
        <f>(B51+(D51*Assumptions!$B$21/365)-(E51/2))*$C$11</f>
        <v>28394.416018211083</v>
      </c>
      <c r="D51" s="147">
        <f t="shared" si="11"/>
        <v>6190.9278802110402</v>
      </c>
      <c r="E51" s="138"/>
      <c r="F51" s="138">
        <f t="shared" si="2"/>
        <v>631215.07331603463</v>
      </c>
      <c r="G51" s="14"/>
      <c r="H51" s="13">
        <f t="shared" si="3"/>
        <v>2058</v>
      </c>
      <c r="I51" s="140">
        <f t="shared" si="4"/>
        <v>94308.543391796396</v>
      </c>
      <c r="J51" s="138">
        <f>(I51+(K51*Assumptions!$B$21/365)-(L51/2))*$J$11</f>
        <v>4227.9796870374548</v>
      </c>
      <c r="K51" s="147">
        <f t="shared" si="12"/>
        <v>1039.609098289571</v>
      </c>
      <c r="L51" s="138"/>
      <c r="M51" s="138">
        <f t="shared" si="6"/>
        <v>99576.132177123422</v>
      </c>
      <c r="O51" s="13">
        <f t="shared" si="7"/>
        <v>2058</v>
      </c>
      <c r="P51" s="140">
        <f t="shared" si="8"/>
        <v>60956.472777897623</v>
      </c>
      <c r="Q51" s="138">
        <f>(P51+(R51*Assumptions!$B$21/365)-(S51/2))*$Q$11</f>
        <v>2652.2985662739607</v>
      </c>
      <c r="R51" s="147">
        <f t="shared" si="9"/>
        <v>691.54293925254296</v>
      </c>
      <c r="S51" s="138"/>
      <c r="T51" s="138">
        <f t="shared" si="10"/>
        <v>64300.314283424123</v>
      </c>
    </row>
    <row r="52" spans="1:20" x14ac:dyDescent="0.25">
      <c r="A52" s="13">
        <f t="shared" si="0"/>
        <v>2059</v>
      </c>
      <c r="B52" s="140">
        <f t="shared" si="1"/>
        <v>631215.07331603463</v>
      </c>
      <c r="C52" s="138">
        <f>(B52+(D52*Assumptions!$B$21/365)-(E52/2))*$C$11</f>
        <v>30040.332534336991</v>
      </c>
      <c r="D52" s="147">
        <f t="shared" si="11"/>
        <v>6190.9278802110402</v>
      </c>
      <c r="E52" s="138"/>
      <c r="F52" s="138">
        <f t="shared" si="2"/>
        <v>667446.33373058261</v>
      </c>
      <c r="G52" s="14"/>
      <c r="H52" s="13">
        <f t="shared" si="3"/>
        <v>2059</v>
      </c>
      <c r="I52" s="140">
        <f t="shared" si="4"/>
        <v>99576.132177123422</v>
      </c>
      <c r="J52" s="138">
        <f>(I52+(K52*Assumptions!$B$21/365)-(L52/2))*$J$11</f>
        <v>4464.1256922836656</v>
      </c>
      <c r="K52" s="147">
        <f t="shared" si="12"/>
        <v>1039.609098289571</v>
      </c>
      <c r="L52" s="138"/>
      <c r="M52" s="138">
        <f t="shared" si="6"/>
        <v>105079.86696769665</v>
      </c>
      <c r="O52" s="13">
        <f t="shared" si="7"/>
        <v>2059</v>
      </c>
      <c r="P52" s="140">
        <f t="shared" si="8"/>
        <v>64300.314283424123</v>
      </c>
      <c r="Q52" s="138">
        <f>(P52+(R52*Assumptions!$B$21/365)-(S52/2))*$Q$11</f>
        <v>2797.7891101794189</v>
      </c>
      <c r="R52" s="147">
        <f t="shared" si="9"/>
        <v>691.54293925254296</v>
      </c>
      <c r="S52" s="138"/>
      <c r="T52" s="138">
        <f t="shared" si="10"/>
        <v>67789.646332856079</v>
      </c>
    </row>
    <row r="53" spans="1:20" x14ac:dyDescent="0.25">
      <c r="A53" s="13">
        <f t="shared" si="0"/>
        <v>2060</v>
      </c>
      <c r="B53" s="140">
        <f t="shared" si="1"/>
        <v>667446.33373058261</v>
      </c>
      <c r="C53" s="138">
        <f>(B53+(D53*Assumptions!$B$21/365)-(E53/2))*$C$11</f>
        <v>31764.578217465329</v>
      </c>
      <c r="D53" s="147">
        <f t="shared" si="11"/>
        <v>6190.9278802110402</v>
      </c>
      <c r="E53" s="138"/>
      <c r="F53" s="138">
        <f t="shared" si="2"/>
        <v>705401.83982825896</v>
      </c>
      <c r="G53" s="14"/>
      <c r="H53" s="13">
        <f t="shared" si="3"/>
        <v>2060</v>
      </c>
      <c r="I53" s="140">
        <f t="shared" si="4"/>
        <v>105079.86696769665</v>
      </c>
      <c r="J53" s="138">
        <f>(I53+(K53*Assumptions!$B$21/365)-(L53/2))*$J$11</f>
        <v>4710.8581229450638</v>
      </c>
      <c r="K53" s="147">
        <f t="shared" si="12"/>
        <v>1039.609098289571</v>
      </c>
      <c r="L53" s="138"/>
      <c r="M53" s="138">
        <f t="shared" si="6"/>
        <v>110830.33418893129</v>
      </c>
      <c r="O53" s="13">
        <f t="shared" si="7"/>
        <v>2060</v>
      </c>
      <c r="P53" s="140">
        <f t="shared" si="8"/>
        <v>67789.646332856079</v>
      </c>
      <c r="Q53" s="138">
        <f>(P53+(R53*Assumptions!$B$21/365)-(S53/2))*$Q$11</f>
        <v>2949.6099476502031</v>
      </c>
      <c r="R53" s="147">
        <f t="shared" si="9"/>
        <v>691.54293925254296</v>
      </c>
      <c r="S53" s="138"/>
      <c r="T53" s="138">
        <f t="shared" si="10"/>
        <v>71430.799219758817</v>
      </c>
    </row>
    <row r="54" spans="1:20" x14ac:dyDescent="0.25">
      <c r="A54" s="13">
        <f t="shared" si="0"/>
        <v>2061</v>
      </c>
      <c r="B54" s="140">
        <f t="shared" si="1"/>
        <v>705401.83982825896</v>
      </c>
      <c r="C54" s="148">
        <f>(B54+(D54*Assumptions!$B$21/365)-(E54/2))*$C$12</f>
        <v>18650.173420861665</v>
      </c>
      <c r="D54" s="147"/>
      <c r="E54" s="138">
        <f>'VOGTLE 3-License Term.'!O7</f>
        <v>58852</v>
      </c>
      <c r="F54" s="138">
        <f t="shared" si="2"/>
        <v>665200.01324912068</v>
      </c>
      <c r="G54" s="14"/>
      <c r="H54" s="13">
        <f t="shared" si="3"/>
        <v>2061</v>
      </c>
      <c r="I54" s="140">
        <f t="shared" si="4"/>
        <v>110830.33418893129</v>
      </c>
      <c r="J54" s="148">
        <f>(I54+(K54*Assumptions!$B$21/365)-(L54/2))*$J$12</f>
        <v>4923.0662616897898</v>
      </c>
      <c r="K54" s="147"/>
      <c r="L54" s="138">
        <f>'VOGTLE 3-ISFSI'!N7</f>
        <v>2028</v>
      </c>
      <c r="M54" s="138">
        <f t="shared" si="6"/>
        <v>113725.40045062108</v>
      </c>
      <c r="O54" s="13">
        <f t="shared" si="7"/>
        <v>2061</v>
      </c>
      <c r="P54" s="140">
        <f t="shared" si="8"/>
        <v>71430.799219758817</v>
      </c>
      <c r="Q54" s="148">
        <f>(P54+(R54*Assumptions!$B$21/365)-(S54/2))*$Q$12</f>
        <v>3096.7284940517061</v>
      </c>
      <c r="R54" s="147"/>
      <c r="S54" s="138">
        <f>'VOGTLE 3-Site Restor.'!N7</f>
        <v>516</v>
      </c>
      <c r="T54" s="138">
        <f t="shared" si="10"/>
        <v>74011.52771381053</v>
      </c>
    </row>
    <row r="55" spans="1:20" x14ac:dyDescent="0.25">
      <c r="A55" s="13">
        <f t="shared" si="0"/>
        <v>2062</v>
      </c>
      <c r="B55" s="140">
        <f t="shared" si="1"/>
        <v>665200.01324912068</v>
      </c>
      <c r="C55" s="148">
        <f>(B55+(D55*Assumptions!$B$21/365)-(E55/2))*$C$12</f>
        <v>16410.118515543239</v>
      </c>
      <c r="D55" s="147"/>
      <c r="E55" s="138">
        <f>'VOGTLE 3-License Term.'!O8</f>
        <v>140830</v>
      </c>
      <c r="F55" s="138">
        <f t="shared" si="2"/>
        <v>540780.13176466397</v>
      </c>
      <c r="G55" s="14"/>
      <c r="H55" s="13">
        <f t="shared" si="3"/>
        <v>2062</v>
      </c>
      <c r="I55" s="140">
        <f t="shared" si="4"/>
        <v>113725.40045062108</v>
      </c>
      <c r="J55" s="148">
        <f>(I55+(K55*Assumptions!$B$21/365)-(L55/2))*$J$12</f>
        <v>5028.1731672013429</v>
      </c>
      <c r="K55" s="147"/>
      <c r="L55" s="138">
        <f>'VOGTLE 3-ISFSI'!N8</f>
        <v>3129</v>
      </c>
      <c r="M55" s="138">
        <f t="shared" si="6"/>
        <v>115624.57361782242</v>
      </c>
      <c r="O55" s="13">
        <f t="shared" si="7"/>
        <v>2062</v>
      </c>
      <c r="P55" s="140">
        <f t="shared" si="8"/>
        <v>74011.52771381053</v>
      </c>
      <c r="Q55" s="148">
        <f>(P55+(R55*Assumptions!$B$21/365)-(S55/2))*$Q$12</f>
        <v>3184.9114508278963</v>
      </c>
      <c r="R55" s="147"/>
      <c r="S55" s="138">
        <f>'VOGTLE 3-Site Restor.'!N8</f>
        <v>1624</v>
      </c>
      <c r="T55" s="138">
        <f t="shared" si="10"/>
        <v>75572.439164638432</v>
      </c>
    </row>
    <row r="56" spans="1:20" x14ac:dyDescent="0.25">
      <c r="A56" s="89">
        <f t="shared" si="0"/>
        <v>2063</v>
      </c>
      <c r="B56" s="141">
        <f t="shared" si="1"/>
        <v>540780.13176466397</v>
      </c>
      <c r="C56" s="148">
        <f>(B56+(D56*Assumptions!$B$21/365)-(E56/2))*$C$12</f>
        <v>12796.369790387078</v>
      </c>
      <c r="D56" s="147"/>
      <c r="E56" s="138">
        <f>'VOGTLE 3-License Term.'!O9</f>
        <v>153951</v>
      </c>
      <c r="F56" s="138">
        <f t="shared" si="2"/>
        <v>399625.50155505107</v>
      </c>
      <c r="G56" s="14"/>
      <c r="H56" s="89">
        <f t="shared" si="3"/>
        <v>2063</v>
      </c>
      <c r="I56" s="141">
        <f t="shared" si="4"/>
        <v>115624.57361782242</v>
      </c>
      <c r="J56" s="148">
        <f>(I56+(K56*Assumptions!$B$21/365)-(L56/2))*$J$12</f>
        <v>5118.5133802869796</v>
      </c>
      <c r="K56" s="147"/>
      <c r="L56" s="138">
        <f>'VOGTLE 3-ISFSI'!N9</f>
        <v>2897</v>
      </c>
      <c r="M56" s="138">
        <f t="shared" si="6"/>
        <v>117846.0869981094</v>
      </c>
      <c r="O56" s="89">
        <f t="shared" si="7"/>
        <v>2063</v>
      </c>
      <c r="P56" s="141">
        <f t="shared" si="8"/>
        <v>75572.439164638432</v>
      </c>
      <c r="Q56" s="148">
        <f>(P56+(R56*Assumptions!$B$21/365)-(S56/2))*$Q$12</f>
        <v>3250.4554130534184</v>
      </c>
      <c r="R56" s="147"/>
      <c r="S56" s="138">
        <f>'VOGTLE 3-Site Restor.'!N9</f>
        <v>1733</v>
      </c>
      <c r="T56" s="138">
        <f t="shared" si="10"/>
        <v>77089.894577691855</v>
      </c>
    </row>
    <row r="57" spans="1:20" x14ac:dyDescent="0.25">
      <c r="A57" s="89">
        <f t="shared" ref="A57:A77" si="13">A56+1</f>
        <v>2064</v>
      </c>
      <c r="B57" s="141">
        <f t="shared" ref="B57:B69" si="14">F56</f>
        <v>399625.50155505107</v>
      </c>
      <c r="C57" s="148">
        <f>(B57+(D57*Assumptions!$B$21/365)-(E57/2))*$C$12</f>
        <v>9238.6770829038596</v>
      </c>
      <c r="D57" s="147"/>
      <c r="E57" s="138">
        <f>'VOGTLE 3-License Term.'!O10</f>
        <v>129539</v>
      </c>
      <c r="F57" s="138">
        <f t="shared" si="2"/>
        <v>279325.17863795493</v>
      </c>
      <c r="G57" s="14"/>
      <c r="H57" s="13">
        <f>H56+1</f>
        <v>2064</v>
      </c>
      <c r="I57" s="140">
        <f>M56</f>
        <v>117846.0869981094</v>
      </c>
      <c r="J57" s="148">
        <f>(I57+(K57*Assumptions!$B$21/365)-(L57/2))*$J$12</f>
        <v>5062.4988951252444</v>
      </c>
      <c r="K57" s="147"/>
      <c r="L57" s="138">
        <f>'VOGTLE 3-ISFSI'!N10</f>
        <v>9839</v>
      </c>
      <c r="M57" s="138">
        <f t="shared" si="6"/>
        <v>113069.58589323465</v>
      </c>
      <c r="O57" s="13">
        <f>O56+1</f>
        <v>2064</v>
      </c>
      <c r="P57" s="140">
        <f>T56</f>
        <v>77089.894577691855</v>
      </c>
      <c r="Q57" s="148">
        <f>(P57+(R57*Assumptions!$B$21/365)-(S57/2))*$Q$12</f>
        <v>3309.9751530753724</v>
      </c>
      <c r="R57" s="147"/>
      <c r="S57" s="138">
        <f>'VOGTLE 3-Site Restor.'!N10</f>
        <v>2032</v>
      </c>
      <c r="T57" s="138">
        <f t="shared" si="10"/>
        <v>78367.869730767226</v>
      </c>
    </row>
    <row r="58" spans="1:20" x14ac:dyDescent="0.25">
      <c r="A58" s="89">
        <f t="shared" si="13"/>
        <v>2065</v>
      </c>
      <c r="B58" s="141">
        <f t="shared" si="14"/>
        <v>279325.17863795493</v>
      </c>
      <c r="C58" s="148">
        <f>(B58+(D58*Assumptions!$B$21/365)-(E58/2))*$C$12</f>
        <v>6300.3055836211761</v>
      </c>
      <c r="D58" s="147"/>
      <c r="E58" s="138">
        <f>'VOGTLE 3-License Term.'!O11</f>
        <v>101941</v>
      </c>
      <c r="F58" s="138">
        <f t="shared" si="2"/>
        <v>183684.48422157613</v>
      </c>
      <c r="G58" s="14"/>
      <c r="H58" s="13">
        <f t="shared" ref="H58:H77" si="15">H57+1</f>
        <v>2065</v>
      </c>
      <c r="I58" s="140">
        <f t="shared" ref="I58:I69" si="16">M57</f>
        <v>113069.58589323465</v>
      </c>
      <c r="J58" s="148">
        <f>(I58+(K58*Assumptions!$B$21/365)-(L58/2))*$J$12</f>
        <v>4681.0179605937092</v>
      </c>
      <c r="K58" s="147"/>
      <c r="L58" s="138">
        <f>'VOGTLE 3-ISFSI'!N11</f>
        <v>17305</v>
      </c>
      <c r="M58" s="138">
        <f t="shared" si="6"/>
        <v>100445.60385382836</v>
      </c>
      <c r="O58" s="13">
        <f t="shared" ref="O58:O77" si="17">O57+1</f>
        <v>2065</v>
      </c>
      <c r="P58" s="140">
        <f t="shared" ref="P58:P69" si="18">T57</f>
        <v>78367.869730767226</v>
      </c>
      <c r="Q58" s="148">
        <f>(P58+(R58*Assumptions!$B$21/365)-(S58/2))*$Q$12</f>
        <v>3358.8358019856819</v>
      </c>
      <c r="R58" s="147"/>
      <c r="S58" s="138">
        <f>'VOGTLE 3-Site Restor.'!N11</f>
        <v>2342</v>
      </c>
      <c r="T58" s="138">
        <f t="shared" si="10"/>
        <v>79384.705532752909</v>
      </c>
    </row>
    <row r="59" spans="1:20" x14ac:dyDescent="0.25">
      <c r="A59" s="89">
        <f t="shared" si="13"/>
        <v>2066</v>
      </c>
      <c r="B59" s="141">
        <f t="shared" si="14"/>
        <v>183684.48422157613</v>
      </c>
      <c r="C59" s="148">
        <f>(B59+(D59*Assumptions!$B$21/365)-(E59/2))*$C$12</f>
        <v>3714.2481346732852</v>
      </c>
      <c r="D59" s="147"/>
      <c r="E59" s="138">
        <f>'VOGTLE 3-License Term.'!O12</f>
        <v>98123</v>
      </c>
      <c r="F59" s="138">
        <f t="shared" si="2"/>
        <v>89275.732356249413</v>
      </c>
      <c r="G59" s="14"/>
      <c r="H59" s="13">
        <f t="shared" si="15"/>
        <v>2066</v>
      </c>
      <c r="I59" s="140">
        <f t="shared" si="16"/>
        <v>100445.60385382836</v>
      </c>
      <c r="J59" s="148">
        <f>(I59+(K59*Assumptions!$B$21/365)-(L59/2))*$J$12</f>
        <v>4155.8129007671259</v>
      </c>
      <c r="K59" s="147"/>
      <c r="L59" s="138">
        <f>'VOGTLE 3-ISFSI'!N12</f>
        <v>15488</v>
      </c>
      <c r="M59" s="138">
        <f t="shared" si="6"/>
        <v>89113.416754595484</v>
      </c>
      <c r="O59" s="13">
        <f t="shared" si="17"/>
        <v>2066</v>
      </c>
      <c r="P59" s="140">
        <f t="shared" si="18"/>
        <v>79384.705532752909</v>
      </c>
      <c r="Q59" s="148">
        <f>(P59+(R59*Assumptions!$B$21/365)-(S59/2))*$Q$12</f>
        <v>3408.1037327300792</v>
      </c>
      <c r="R59" s="147"/>
      <c r="S59" s="138">
        <f>'VOGTLE 3-Site Restor.'!N12</f>
        <v>2111</v>
      </c>
      <c r="T59" s="138">
        <f t="shared" si="10"/>
        <v>80681.809265482982</v>
      </c>
    </row>
    <row r="60" spans="1:20" x14ac:dyDescent="0.25">
      <c r="A60" s="89">
        <f t="shared" si="13"/>
        <v>2067</v>
      </c>
      <c r="B60" s="141">
        <f t="shared" si="14"/>
        <v>89275.732356249413</v>
      </c>
      <c r="C60" s="148">
        <f>(B60+(D60*Assumptions!$B$21/365)-(E60/2))*$C$12</f>
        <v>2186.1138557089212</v>
      </c>
      <c r="D60" s="147"/>
      <c r="E60" s="138">
        <f>'VOGTLE 3-License Term.'!O13</f>
        <v>20080</v>
      </c>
      <c r="F60" s="138">
        <f t="shared" si="2"/>
        <v>71381.846211958327</v>
      </c>
      <c r="G60" s="14"/>
      <c r="H60" s="13">
        <f t="shared" si="15"/>
        <v>2067</v>
      </c>
      <c r="I60" s="140">
        <f t="shared" si="16"/>
        <v>89113.416754595484</v>
      </c>
      <c r="J60" s="148">
        <f>(I60+(K60*Assumptions!$B$21/365)-(L60/2))*$J$12</f>
        <v>3900.3407581085157</v>
      </c>
      <c r="K60" s="147"/>
      <c r="L60" s="138">
        <f>'VOGTLE 3-ISFSI'!N13</f>
        <v>4221</v>
      </c>
      <c r="M60" s="138">
        <f t="shared" si="6"/>
        <v>88792.757512704004</v>
      </c>
      <c r="O60" s="13">
        <f t="shared" si="17"/>
        <v>2067</v>
      </c>
      <c r="P60" s="140">
        <f t="shared" si="18"/>
        <v>80681.809265482982</v>
      </c>
      <c r="Q60" s="148">
        <f>(P60+(R60*Assumptions!$B$21/365)-(S60/2))*$Q$12</f>
        <v>3506.5061111411646</v>
      </c>
      <c r="R60" s="147"/>
      <c r="S60" s="138">
        <f>'VOGTLE 3-Site Restor.'!N13</f>
        <v>182</v>
      </c>
      <c r="T60" s="138">
        <f t="shared" si="10"/>
        <v>84006.315376624145</v>
      </c>
    </row>
    <row r="61" spans="1:20" x14ac:dyDescent="0.25">
      <c r="A61" s="89">
        <f t="shared" si="13"/>
        <v>2068</v>
      </c>
      <c r="B61" s="141">
        <f t="shared" si="14"/>
        <v>71381.846211958327</v>
      </c>
      <c r="C61" s="148">
        <f>(B61+(D61*Assumptions!$B$21/365)-(E61/2))*$C$12</f>
        <v>1609.7205119879302</v>
      </c>
      <c r="D61" s="147"/>
      <c r="E61" s="138">
        <f>'VOGTLE 3-License Term.'!O14</f>
        <v>26075</v>
      </c>
      <c r="F61" s="138">
        <f t="shared" si="2"/>
        <v>46916.566723946264</v>
      </c>
      <c r="G61" s="14"/>
      <c r="H61" s="13">
        <f t="shared" si="15"/>
        <v>2068</v>
      </c>
      <c r="I61" s="140">
        <f t="shared" si="16"/>
        <v>88792.757512704004</v>
      </c>
      <c r="J61" s="148">
        <f>(I61+(K61*Assumptions!$B$21/365)-(L61/2))*$J$12</f>
        <v>3873.7045992945204</v>
      </c>
      <c r="K61" s="147"/>
      <c r="L61" s="138">
        <f>'VOGTLE 3-ISFSI'!N14</f>
        <v>4768</v>
      </c>
      <c r="M61" s="138">
        <f t="shared" si="6"/>
        <v>87898.462111998524</v>
      </c>
      <c r="O61" s="13">
        <f t="shared" si="17"/>
        <v>2068</v>
      </c>
      <c r="P61" s="140">
        <f t="shared" si="18"/>
        <v>84006.315376624145</v>
      </c>
      <c r="Q61" s="148">
        <f>(P61+(R61*Assumptions!$B$21/365)-(S61/2))*$Q$12</f>
        <v>3655.1147820369165</v>
      </c>
      <c r="R61" s="147"/>
      <c r="S61" s="138">
        <f>'VOGTLE 3-Site Restor.'!N14</f>
        <v>0</v>
      </c>
      <c r="T61" s="138">
        <f t="shared" si="10"/>
        <v>87661.430158661067</v>
      </c>
    </row>
    <row r="62" spans="1:20" x14ac:dyDescent="0.25">
      <c r="A62" s="89">
        <f t="shared" si="13"/>
        <v>2069</v>
      </c>
      <c r="B62" s="141">
        <f t="shared" si="14"/>
        <v>46916.566723946264</v>
      </c>
      <c r="C62" s="148">
        <f>(B62+(D62*Assumptions!$B$21/365)-(E62/2))*$C$12</f>
        <v>1157.7748059136775</v>
      </c>
      <c r="D62" s="147"/>
      <c r="E62" s="138">
        <f>'VOGTLE 3-License Term.'!O15</f>
        <v>9906</v>
      </c>
      <c r="F62" s="138">
        <f t="shared" si="2"/>
        <v>38168.341529859943</v>
      </c>
      <c r="G62" s="14"/>
      <c r="H62" s="13">
        <f t="shared" si="15"/>
        <v>2069</v>
      </c>
      <c r="I62" s="140">
        <f t="shared" si="16"/>
        <v>87898.462111998524</v>
      </c>
      <c r="J62" s="148">
        <f>(I62+(K62*Assumptions!$B$21/365)-(L62/2))*$J$12</f>
        <v>3800.3943064808941</v>
      </c>
      <c r="K62" s="147"/>
      <c r="L62" s="138">
        <f>'VOGTLE 3-ISFSI'!N15</f>
        <v>6250</v>
      </c>
      <c r="M62" s="138">
        <f t="shared" si="6"/>
        <v>85448.856418479423</v>
      </c>
      <c r="O62" s="13">
        <f t="shared" si="17"/>
        <v>2069</v>
      </c>
      <c r="P62" s="140">
        <f t="shared" si="18"/>
        <v>87661.430158661067</v>
      </c>
      <c r="Q62" s="148">
        <f>(P62+(R62*Assumptions!$B$21/365)-(S62/2))*$Q$12</f>
        <v>3245.2120662033431</v>
      </c>
      <c r="R62" s="147"/>
      <c r="S62" s="138">
        <f>'VOGTLE 3-Site Restor.'!N15</f>
        <v>26152</v>
      </c>
      <c r="T62" s="138">
        <f t="shared" si="10"/>
        <v>64754.642224864408</v>
      </c>
    </row>
    <row r="63" spans="1:20" x14ac:dyDescent="0.25">
      <c r="A63" s="89">
        <f t="shared" si="13"/>
        <v>2070</v>
      </c>
      <c r="B63" s="141">
        <f t="shared" si="14"/>
        <v>38168.341529859943</v>
      </c>
      <c r="C63" s="148">
        <f>(B63+(D63*Assumptions!$B$21/365)-(E63/2))*$C$12</f>
        <v>1032.5099928088359</v>
      </c>
      <c r="D63" s="147"/>
      <c r="E63" s="138">
        <f>'VOGTLE 3-License Term.'!O16</f>
        <v>1490</v>
      </c>
      <c r="F63" s="138">
        <f t="shared" si="2"/>
        <v>37710.851522668781</v>
      </c>
      <c r="G63" s="14"/>
      <c r="H63" s="13">
        <f t="shared" si="15"/>
        <v>2070</v>
      </c>
      <c r="I63" s="140">
        <f t="shared" si="16"/>
        <v>85448.856418479423</v>
      </c>
      <c r="J63" s="148">
        <f>(I63+(K63*Assumptions!$B$21/365)-(L63/2))*$J$12</f>
        <v>3681.9935382404328</v>
      </c>
      <c r="K63" s="147"/>
      <c r="L63" s="138">
        <f>'VOGTLE 3-ISFSI'!N16</f>
        <v>6633</v>
      </c>
      <c r="M63" s="138">
        <f t="shared" si="6"/>
        <v>82497.84995671986</v>
      </c>
      <c r="O63" s="13">
        <f t="shared" si="17"/>
        <v>2070</v>
      </c>
      <c r="P63" s="140">
        <f t="shared" si="18"/>
        <v>64754.642224864408</v>
      </c>
      <c r="Q63" s="148">
        <f>(P63+(R63*Assumptions!$B$21/365)-(S63/2))*$Q$12</f>
        <v>2092.1627832038503</v>
      </c>
      <c r="R63" s="147"/>
      <c r="S63" s="138">
        <f>'VOGTLE 3-Site Restor.'!N16</f>
        <v>33340</v>
      </c>
      <c r="T63" s="138">
        <f t="shared" si="10"/>
        <v>33506.805008068259</v>
      </c>
    </row>
    <row r="64" spans="1:20" x14ac:dyDescent="0.25">
      <c r="A64" s="89">
        <f t="shared" si="13"/>
        <v>2071</v>
      </c>
      <c r="B64" s="141">
        <f t="shared" si="14"/>
        <v>37710.851522668781</v>
      </c>
      <c r="C64" s="148">
        <f>(B64+(D64*Assumptions!$B$21/365)-(E64/2))*$C$12</f>
        <v>1021.8743235104316</v>
      </c>
      <c r="D64" s="147"/>
      <c r="E64" s="138">
        <f>'VOGTLE 3-License Term.'!O17</f>
        <v>1346</v>
      </c>
      <c r="F64" s="138">
        <f t="shared" si="2"/>
        <v>37386.725846179215</v>
      </c>
      <c r="G64" s="14"/>
      <c r="H64" s="13">
        <f t="shared" si="15"/>
        <v>2071</v>
      </c>
      <c r="I64" s="140">
        <f t="shared" si="16"/>
        <v>82497.84995671986</v>
      </c>
      <c r="J64" s="148">
        <f>(I64+(K64*Assumptions!$B$21/365)-(L64/2))*$J$12</f>
        <v>3547.4135885597516</v>
      </c>
      <c r="K64" s="147"/>
      <c r="L64" s="138">
        <f>'VOGTLE 3-ISFSI'!N17</f>
        <v>6735</v>
      </c>
      <c r="M64" s="138">
        <f t="shared" si="6"/>
        <v>79310.263545279609</v>
      </c>
      <c r="O64" s="13">
        <f t="shared" si="17"/>
        <v>2071</v>
      </c>
      <c r="P64" s="140">
        <f t="shared" si="18"/>
        <v>33506.805008068259</v>
      </c>
      <c r="Q64" s="148">
        <f>(P64+(R64*Assumptions!$B$21/365)-(S64/2))*$Q$12</f>
        <v>804.94827090104991</v>
      </c>
      <c r="R64" s="147"/>
      <c r="S64" s="138">
        <f>'VOGTLE 3-Site Restor.'!N17</f>
        <v>30013</v>
      </c>
      <c r="T64" s="138">
        <f t="shared" si="10"/>
        <v>4298.7532789693068</v>
      </c>
    </row>
    <row r="65" spans="1:21" x14ac:dyDescent="0.25">
      <c r="A65" s="89">
        <f t="shared" si="13"/>
        <v>2072</v>
      </c>
      <c r="B65" s="141">
        <f t="shared" si="14"/>
        <v>37386.725846179215</v>
      </c>
      <c r="C65" s="176">
        <f>(B65+(D65*Assumptions!$B$21/365)-(E65/2))*$C$13</f>
        <v>1031.4997660960846</v>
      </c>
      <c r="D65" s="147"/>
      <c r="E65" s="138">
        <f>'VOGTLE 3-License Term.'!O18</f>
        <v>0</v>
      </c>
      <c r="F65" s="138">
        <f t="shared" si="2"/>
        <v>38418.225612275302</v>
      </c>
      <c r="G65" s="14"/>
      <c r="H65" s="13">
        <f t="shared" si="15"/>
        <v>2072</v>
      </c>
      <c r="I65" s="140">
        <f t="shared" si="16"/>
        <v>79310.263545279609</v>
      </c>
      <c r="J65" s="176">
        <f>(I65+(K65*Assumptions!$B$21/365)-(L65/2))*$J$13</f>
        <v>3385.5061697348851</v>
      </c>
      <c r="K65" s="147"/>
      <c r="L65" s="138">
        <f>'VOGTLE 3-ISFSI'!N18</f>
        <v>7583</v>
      </c>
      <c r="M65" s="138">
        <f t="shared" si="6"/>
        <v>75112.769715014496</v>
      </c>
      <c r="O65" s="13">
        <f t="shared" si="17"/>
        <v>2072</v>
      </c>
      <c r="P65" s="140">
        <f t="shared" si="18"/>
        <v>4298.7532789693068</v>
      </c>
      <c r="Q65" s="176">
        <f>(P65+(R65*Assumptions!$B$21/365)-(S65/2))*$Q$13</f>
        <v>187.03875516795455</v>
      </c>
      <c r="R65" s="147"/>
      <c r="S65" s="138">
        <f>'VOGTLE 3-Site Restor.'!N18</f>
        <v>0</v>
      </c>
      <c r="T65" s="138">
        <f t="shared" si="10"/>
        <v>4485.792034137261</v>
      </c>
    </row>
    <row r="66" spans="1:21" x14ac:dyDescent="0.25">
      <c r="A66" s="89">
        <f t="shared" si="13"/>
        <v>2073</v>
      </c>
      <c r="B66" s="141">
        <f t="shared" si="14"/>
        <v>38418.225612275302</v>
      </c>
      <c r="C66" s="176">
        <f>(B66+(D66*Assumptions!$B$21/365)-(E66/2))*$C$13</f>
        <v>1059.9588446426756</v>
      </c>
      <c r="D66" s="147"/>
      <c r="E66" s="138">
        <f>'VOGTLE 3-License Term.'!O19</f>
        <v>0</v>
      </c>
      <c r="F66" s="138">
        <f t="shared" si="2"/>
        <v>39478.184456917981</v>
      </c>
      <c r="G66" s="14"/>
      <c r="H66" s="13">
        <f t="shared" si="15"/>
        <v>2073</v>
      </c>
      <c r="I66" s="140">
        <f t="shared" si="16"/>
        <v>75112.769715014496</v>
      </c>
      <c r="J66" s="176">
        <f>(I66+(K66*Assumptions!$B$21/365)-(L66/2))*$J$13</f>
        <v>3193.5219713240999</v>
      </c>
      <c r="K66" s="147"/>
      <c r="L66" s="138">
        <f>'VOGTLE 3-ISFSI'!N19</f>
        <v>7753</v>
      </c>
      <c r="M66" s="138">
        <f t="shared" si="6"/>
        <v>70553.291686338591</v>
      </c>
      <c r="O66" s="13">
        <f t="shared" si="17"/>
        <v>2073</v>
      </c>
      <c r="P66" s="140">
        <f t="shared" si="18"/>
        <v>4485.792034137261</v>
      </c>
      <c r="Q66" s="176">
        <f>(P66+(R66*Assumptions!$B$21/365)-(S66/2))*$Q$13</f>
        <v>195.17681140531224</v>
      </c>
      <c r="R66" s="147"/>
      <c r="S66" s="138">
        <f>'VOGTLE 3-Site Restor.'!N19</f>
        <v>0</v>
      </c>
      <c r="T66" s="138">
        <f t="shared" si="10"/>
        <v>4680.968845542573</v>
      </c>
    </row>
    <row r="67" spans="1:21" x14ac:dyDescent="0.25">
      <c r="A67" s="89">
        <f t="shared" si="13"/>
        <v>2074</v>
      </c>
      <c r="B67" s="141">
        <f t="shared" si="14"/>
        <v>39478.184456917981</v>
      </c>
      <c r="C67" s="176">
        <f>(B67+(D67*Assumptions!$B$21/365)-(E67/2))*$C$13</f>
        <v>1089.2031091663671</v>
      </c>
      <c r="D67" s="147"/>
      <c r="E67" s="138">
        <f>'VOGTLE 3-License Term.'!O20</f>
        <v>0</v>
      </c>
      <c r="F67" s="138">
        <f t="shared" si="2"/>
        <v>40567.387566084348</v>
      </c>
      <c r="G67" s="14"/>
      <c r="H67" s="13">
        <f t="shared" si="15"/>
        <v>2074</v>
      </c>
      <c r="I67" s="140">
        <f t="shared" si="16"/>
        <v>70553.291686338591</v>
      </c>
      <c r="J67" s="176">
        <f>(I67+(K67*Assumptions!$B$21/365)-(L67/2))*$J$13</f>
        <v>2984.8168912985593</v>
      </c>
      <c r="K67" s="147"/>
      <c r="L67" s="138">
        <f>'VOGTLE 3-ISFSI'!N20</f>
        <v>7945</v>
      </c>
      <c r="M67" s="138">
        <f t="shared" si="6"/>
        <v>65593.108577637147</v>
      </c>
      <c r="O67" s="13">
        <f t="shared" si="17"/>
        <v>2074</v>
      </c>
      <c r="P67" s="140">
        <f t="shared" si="18"/>
        <v>4680.968845542573</v>
      </c>
      <c r="Q67" s="176">
        <f>(P67+(R67*Assumptions!$B$21/365)-(S67/2))*$Q$13</f>
        <v>203.66895446955735</v>
      </c>
      <c r="R67" s="147"/>
      <c r="S67" s="138">
        <f>'VOGTLE 3-Site Restor.'!N20</f>
        <v>0</v>
      </c>
      <c r="T67" s="138">
        <f t="shared" si="10"/>
        <v>4884.6378000121304</v>
      </c>
    </row>
    <row r="68" spans="1:21" x14ac:dyDescent="0.25">
      <c r="A68" s="89">
        <f t="shared" si="13"/>
        <v>2075</v>
      </c>
      <c r="B68" s="141">
        <f t="shared" si="14"/>
        <v>40567.387566084348</v>
      </c>
      <c r="C68" s="176">
        <f>(B68+(D68*Assumptions!$B$21/365)-(E68/2))*$C$13</f>
        <v>1119.2542229482672</v>
      </c>
      <c r="D68" s="147"/>
      <c r="E68" s="138">
        <f>'VOGTLE 3-License Term.'!O21</f>
        <v>0</v>
      </c>
      <c r="F68" s="138">
        <f t="shared" si="2"/>
        <v>41686.641789032612</v>
      </c>
      <c r="G68" s="14"/>
      <c r="H68" s="13">
        <f t="shared" si="15"/>
        <v>2075</v>
      </c>
      <c r="I68" s="140">
        <f t="shared" si="16"/>
        <v>65593.108577637147</v>
      </c>
      <c r="J68" s="176">
        <f>(I68+(K68*Assumptions!$B$21/365)-(L68/2))*$J$13</f>
        <v>2758.0361275354735</v>
      </c>
      <c r="K68" s="147"/>
      <c r="L68" s="138">
        <f>'VOGTLE 3-ISFSI'!N21</f>
        <v>8142</v>
      </c>
      <c r="M68" s="138">
        <f t="shared" si="6"/>
        <v>60209.144705172628</v>
      </c>
      <c r="O68" s="13">
        <f t="shared" si="17"/>
        <v>2075</v>
      </c>
      <c r="P68" s="140">
        <f t="shared" si="18"/>
        <v>4884.6378000121304</v>
      </c>
      <c r="Q68" s="176">
        <f>(P68+(R68*Assumptions!$B$21/365)-(S68/2))*$Q$13</f>
        <v>212.5305906785278</v>
      </c>
      <c r="R68" s="147"/>
      <c r="S68" s="138">
        <f>'VOGTLE 3-Site Restor.'!N21</f>
        <v>0</v>
      </c>
      <c r="T68" s="138">
        <f t="shared" si="10"/>
        <v>5097.1683906906583</v>
      </c>
    </row>
    <row r="69" spans="1:21" x14ac:dyDescent="0.25">
      <c r="A69" s="13">
        <f t="shared" si="13"/>
        <v>2076</v>
      </c>
      <c r="B69" s="140">
        <f t="shared" si="14"/>
        <v>41686.641789032612</v>
      </c>
      <c r="C69" s="176">
        <f>(B69+(D69*Assumptions!$B$21/365)-(E69/2))*$C$13</f>
        <v>1150.1344469594098</v>
      </c>
      <c r="D69" s="147"/>
      <c r="E69" s="138">
        <f>'VOGTLE 3-License Term.'!O22</f>
        <v>0</v>
      </c>
      <c r="F69" s="138">
        <f t="shared" si="2"/>
        <v>42836.776235992023</v>
      </c>
      <c r="G69" s="14"/>
      <c r="H69" s="13">
        <f t="shared" si="15"/>
        <v>2076</v>
      </c>
      <c r="I69" s="140">
        <f t="shared" si="16"/>
        <v>60209.144705172628</v>
      </c>
      <c r="J69" s="176">
        <f>(I69+(K69*Assumptions!$B$21/365)-(L69/2))*$J$13</f>
        <v>2511.6968971328888</v>
      </c>
      <c r="K69" s="147"/>
      <c r="L69" s="138">
        <f>'VOGTLE 3-ISFSI'!N22</f>
        <v>8364</v>
      </c>
      <c r="M69" s="138">
        <f t="shared" si="6"/>
        <v>54356.841602305518</v>
      </c>
      <c r="O69" s="13">
        <f t="shared" si="17"/>
        <v>2076</v>
      </c>
      <c r="P69" s="140">
        <f t="shared" si="18"/>
        <v>5097.1683906906583</v>
      </c>
      <c r="Q69" s="176">
        <f>(P69+(R69*Assumptions!$B$21/365)-(S69/2))*$Q$13</f>
        <v>221.77779667895055</v>
      </c>
      <c r="R69" s="147"/>
      <c r="S69" s="138">
        <f>'VOGTLE 3-Site Restor.'!N22</f>
        <v>0</v>
      </c>
      <c r="T69" s="138">
        <f t="shared" si="10"/>
        <v>5318.9461873696091</v>
      </c>
      <c r="U69" s="36"/>
    </row>
    <row r="70" spans="1:21" x14ac:dyDescent="0.25">
      <c r="A70" s="13">
        <f t="shared" si="13"/>
        <v>2077</v>
      </c>
      <c r="B70" s="140">
        <f t="shared" ref="B70:B73" si="19">F69</f>
        <v>42836.776235992023</v>
      </c>
      <c r="C70" s="176">
        <f>(B70+(D70*Assumptions!$B$21/365)-(E70/2))*$C$13</f>
        <v>1181.8666563510199</v>
      </c>
      <c r="D70" s="147"/>
      <c r="E70" s="138">
        <f>'VOGTLE 3-License Term.'!O23</f>
        <v>0</v>
      </c>
      <c r="F70" s="138">
        <f t="shared" si="2"/>
        <v>44018.642892343043</v>
      </c>
      <c r="G70" s="14"/>
      <c r="H70" s="13">
        <f t="shared" si="15"/>
        <v>2077</v>
      </c>
      <c r="I70" s="140">
        <f t="shared" ref="I70:I73" si="20">M69</f>
        <v>54356.841602305518</v>
      </c>
      <c r="J70" s="176">
        <f>(I70+(K70*Assumptions!$B$21/365)-(L70/2))*$J$13</f>
        <v>2245.1241290313565</v>
      </c>
      <c r="K70" s="147"/>
      <c r="L70" s="138">
        <f>'VOGTLE 3-ISFSI'!N23</f>
        <v>8552</v>
      </c>
      <c r="M70" s="138">
        <f t="shared" si="6"/>
        <v>48049.965731336873</v>
      </c>
      <c r="O70" s="13">
        <f t="shared" si="17"/>
        <v>2077</v>
      </c>
      <c r="P70" s="140">
        <f t="shared" ref="P70:P73" si="21">T69</f>
        <v>5318.9461873696091</v>
      </c>
      <c r="Q70" s="176">
        <f>(P70+(R70*Assumptions!$B$21/365)-(S70/2))*$Q$13</f>
        <v>231.42734861245168</v>
      </c>
      <c r="R70" s="147"/>
      <c r="S70" s="138">
        <f>'VOGTLE 3-Site Restor.'!N23</f>
        <v>0</v>
      </c>
      <c r="T70" s="138">
        <f t="shared" si="10"/>
        <v>5550.3735359820612</v>
      </c>
      <c r="U70" s="36"/>
    </row>
    <row r="71" spans="1:21" x14ac:dyDescent="0.25">
      <c r="A71" s="13">
        <f t="shared" si="13"/>
        <v>2078</v>
      </c>
      <c r="B71" s="140">
        <f t="shared" si="19"/>
        <v>44018.642892343043</v>
      </c>
      <c r="C71" s="176">
        <f>(B71+(D71*Assumptions!$B$21/365)-(E71/2))*$C$13</f>
        <v>1214.4743573997446</v>
      </c>
      <c r="D71" s="147"/>
      <c r="E71" s="138">
        <f>'VOGTLE 3-License Term.'!O24</f>
        <v>0</v>
      </c>
      <c r="F71" s="138">
        <f t="shared" si="2"/>
        <v>45233.117249742791</v>
      </c>
      <c r="G71" s="14"/>
      <c r="H71" s="13">
        <f t="shared" si="15"/>
        <v>2078</v>
      </c>
      <c r="I71" s="140">
        <f t="shared" si="20"/>
        <v>48049.965731336873</v>
      </c>
      <c r="J71" s="176">
        <f>(I71+(K71*Assumptions!$B$21/365)-(L71/2))*$J$13</f>
        <v>1957.634903735832</v>
      </c>
      <c r="K71" s="147"/>
      <c r="L71" s="138">
        <f>'VOGTLE 3-ISFSI'!N24</f>
        <v>8764</v>
      </c>
      <c r="M71" s="138">
        <f t="shared" si="6"/>
        <v>41243.600635072704</v>
      </c>
      <c r="O71" s="13">
        <f t="shared" si="17"/>
        <v>2078</v>
      </c>
      <c r="P71" s="140">
        <f t="shared" si="21"/>
        <v>5550.3735359820612</v>
      </c>
      <c r="Q71" s="176">
        <f>(P71+(R71*Assumptions!$B$21/365)-(S71/2))*$Q$13</f>
        <v>241.49675255057949</v>
      </c>
      <c r="R71" s="147"/>
      <c r="S71" s="138">
        <f>'VOGTLE 3-Site Restor.'!N24</f>
        <v>0</v>
      </c>
      <c r="T71" s="138">
        <f t="shared" si="10"/>
        <v>5791.8702885326411</v>
      </c>
      <c r="U71" s="36"/>
    </row>
    <row r="72" spans="1:21" x14ac:dyDescent="0.25">
      <c r="A72" s="13">
        <f t="shared" si="13"/>
        <v>2079</v>
      </c>
      <c r="B72" s="140">
        <f t="shared" si="19"/>
        <v>45233.117249742791</v>
      </c>
      <c r="C72" s="176">
        <f>(B72+(D72*Assumptions!$B$21/365)-(E72/2))*$C$13</f>
        <v>1247.9817049204037</v>
      </c>
      <c r="D72" s="147"/>
      <c r="E72" s="138">
        <f>'VOGTLE 3-License Term.'!O25</f>
        <v>0</v>
      </c>
      <c r="F72" s="138">
        <f t="shared" si="2"/>
        <v>46481.098954663197</v>
      </c>
      <c r="G72" s="14"/>
      <c r="H72" s="13">
        <f t="shared" si="15"/>
        <v>2079</v>
      </c>
      <c r="I72" s="140">
        <f t="shared" si="20"/>
        <v>41243.600635072704</v>
      </c>
      <c r="J72" s="176">
        <f>(I72+(K72*Assumptions!$B$21/365)-(L72/2))*$J$13</f>
        <v>1647.6190864703094</v>
      </c>
      <c r="K72" s="147"/>
      <c r="L72" s="138">
        <f>'VOGTLE 3-ISFSI'!N25</f>
        <v>8982</v>
      </c>
      <c r="M72" s="138">
        <f t="shared" si="6"/>
        <v>33909.219721543013</v>
      </c>
      <c r="O72" s="13">
        <f t="shared" si="17"/>
        <v>2079</v>
      </c>
      <c r="P72" s="140">
        <f t="shared" si="21"/>
        <v>5791.8702885326411</v>
      </c>
      <c r="Q72" s="176">
        <f>(P72+(R72*Assumptions!$B$21/365)-(S72/2))*$Q$13</f>
        <v>252.00427625405521</v>
      </c>
      <c r="R72" s="147"/>
      <c r="S72" s="138">
        <f>'VOGTLE 3-Site Restor.'!N25</f>
        <v>0</v>
      </c>
      <c r="T72" s="138">
        <f t="shared" si="10"/>
        <v>6043.8745647866963</v>
      </c>
      <c r="U72" s="36"/>
    </row>
    <row r="73" spans="1:21" x14ac:dyDescent="0.25">
      <c r="A73" s="13">
        <f t="shared" si="13"/>
        <v>2080</v>
      </c>
      <c r="B73" s="140">
        <f t="shared" si="19"/>
        <v>46481.098954663197</v>
      </c>
      <c r="C73" s="176">
        <f>(B73+(D73*Assumptions!$B$21/365)-(E73/2))*$C$13</f>
        <v>1282.4135201591575</v>
      </c>
      <c r="D73" s="147"/>
      <c r="E73" s="138">
        <f>'VOGTLE 3-License Term.'!O26</f>
        <v>0</v>
      </c>
      <c r="F73" s="138">
        <f t="shared" si="2"/>
        <v>47763.512474822353</v>
      </c>
      <c r="G73" s="14"/>
      <c r="H73" s="13">
        <f t="shared" si="15"/>
        <v>2080</v>
      </c>
      <c r="I73" s="140">
        <f t="shared" si="20"/>
        <v>33909.219721543013</v>
      </c>
      <c r="J73" s="176">
        <f>(I73+(K73*Assumptions!$B$21/365)-(L73/2))*$J$13</f>
        <v>1313.8202451167733</v>
      </c>
      <c r="K73" s="147"/>
      <c r="L73" s="138">
        <f>'VOGTLE 3-ISFSI'!N26</f>
        <v>9205</v>
      </c>
      <c r="M73" s="138">
        <f t="shared" si="6"/>
        <v>26018.039966659788</v>
      </c>
      <c r="O73" s="13">
        <f t="shared" si="17"/>
        <v>2080</v>
      </c>
      <c r="P73" s="140">
        <f t="shared" si="21"/>
        <v>6043.8745647866963</v>
      </c>
      <c r="Q73" s="176">
        <f>(P73+(R73*Assumptions!$B$21/365)-(S73/2))*$Q$13</f>
        <v>262.96898231386916</v>
      </c>
      <c r="R73" s="147"/>
      <c r="S73" s="138">
        <f>'VOGTLE 3-Site Restor.'!N26</f>
        <v>0</v>
      </c>
      <c r="T73" s="138">
        <f t="shared" si="10"/>
        <v>6306.843547100565</v>
      </c>
      <c r="U73" s="36"/>
    </row>
    <row r="74" spans="1:21" x14ac:dyDescent="0.25">
      <c r="A74" s="13">
        <f t="shared" si="13"/>
        <v>2081</v>
      </c>
      <c r="B74" s="140">
        <f t="shared" ref="B74:B77" si="22">F73</f>
        <v>47763.512474822353</v>
      </c>
      <c r="C74" s="176">
        <f>(B74+(D74*Assumptions!$B$21/365)-(E74/2))*$C$13</f>
        <v>1317.7953091803488</v>
      </c>
      <c r="D74" s="147"/>
      <c r="E74" s="138">
        <f>'VOGTLE 3-License Term.'!O27</f>
        <v>0</v>
      </c>
      <c r="F74" s="138">
        <f t="shared" ref="F74:F77" si="23">B74+C74+D74-E74</f>
        <v>49081.307784002704</v>
      </c>
      <c r="G74" s="46"/>
      <c r="H74" s="13">
        <f t="shared" si="15"/>
        <v>2081</v>
      </c>
      <c r="I74" s="140">
        <f t="shared" ref="I74:I77" si="24">M73</f>
        <v>26018.039966659788</v>
      </c>
      <c r="J74" s="176">
        <f>(I74+(K74*Assumptions!$B$21/365)-(L74/2))*$J$13</f>
        <v>954.94803670535828</v>
      </c>
      <c r="K74" s="147"/>
      <c r="L74" s="138">
        <f>'VOGTLE 3-ISFSI'!N27</f>
        <v>9433</v>
      </c>
      <c r="M74" s="138">
        <f t="shared" ref="M74:M77" si="25">I74+J74+K74-L74</f>
        <v>17539.988003365146</v>
      </c>
      <c r="O74" s="13">
        <f t="shared" si="17"/>
        <v>2081</v>
      </c>
      <c r="P74" s="140">
        <f t="shared" ref="P74:P77" si="26">T73</f>
        <v>6306.843547100565</v>
      </c>
      <c r="Q74" s="176">
        <f>(P74+(R74*Assumptions!$B$21/365)-(S74/2))*$Q$13</f>
        <v>274.41076273434561</v>
      </c>
      <c r="R74" s="147"/>
      <c r="S74" s="138">
        <f>'VOGTLE 3-Site Restor.'!N27</f>
        <v>0</v>
      </c>
      <c r="T74" s="138">
        <f t="shared" ref="T74:T77" si="27">P74+Q74+R74-S74</f>
        <v>6581.2543098349106</v>
      </c>
    </row>
    <row r="75" spans="1:21" x14ac:dyDescent="0.25">
      <c r="A75" s="13">
        <f t="shared" si="13"/>
        <v>2082</v>
      </c>
      <c r="B75" s="140">
        <f t="shared" si="22"/>
        <v>49081.307784002704</v>
      </c>
      <c r="C75" s="176">
        <f>(B75+(D75*Assumptions!$B$21/365)-(E75/2))*$C$13</f>
        <v>1354.1532817606346</v>
      </c>
      <c r="D75" s="145"/>
      <c r="E75" s="138">
        <f>'VOGTLE 3-License Term.'!O28</f>
        <v>0</v>
      </c>
      <c r="F75" s="138">
        <f t="shared" si="23"/>
        <v>50435.461065763338</v>
      </c>
      <c r="H75" s="13">
        <f t="shared" si="15"/>
        <v>2082</v>
      </c>
      <c r="I75" s="140">
        <f t="shared" si="24"/>
        <v>17539.988003365146</v>
      </c>
      <c r="J75" s="176">
        <f>(I75+(K75*Assumptions!$B$21/365)-(L75/2))*$J$13</f>
        <v>573.01652219085952</v>
      </c>
      <c r="K75" s="145"/>
      <c r="L75" s="138">
        <f>'VOGTLE 3-ISFSI'!N28</f>
        <v>9516</v>
      </c>
      <c r="M75" s="138">
        <f t="shared" si="25"/>
        <v>8597.0045255560071</v>
      </c>
      <c r="O75" s="13">
        <f t="shared" si="17"/>
        <v>2082</v>
      </c>
      <c r="P75" s="140">
        <f t="shared" si="26"/>
        <v>6581.2543098349106</v>
      </c>
      <c r="Q75" s="176">
        <f>(P75+(R75*Assumptions!$B$21/365)-(S75/2))*$Q$13</f>
        <v>286.35037502091694</v>
      </c>
      <c r="R75" s="145"/>
      <c r="S75" s="138">
        <f>'VOGTLE 3-Site Restor.'!N28</f>
        <v>0</v>
      </c>
      <c r="T75" s="138">
        <f t="shared" si="27"/>
        <v>6867.6046848558271</v>
      </c>
    </row>
    <row r="76" spans="1:21" x14ac:dyDescent="0.25">
      <c r="A76" s="13">
        <f t="shared" si="13"/>
        <v>2083</v>
      </c>
      <c r="B76" s="140">
        <f t="shared" si="22"/>
        <v>50435.461065763338</v>
      </c>
      <c r="C76" s="176">
        <f>(B76+(D76*Assumptions!$B$21/365)-(E76/2))*$C$13</f>
        <v>889.9143758044105</v>
      </c>
      <c r="D76" s="145"/>
      <c r="E76" s="138">
        <f>'VOGTLE 3-License Term.'!O29</f>
        <v>36361</v>
      </c>
      <c r="F76" s="138">
        <f t="shared" si="23"/>
        <v>14964.375441567747</v>
      </c>
      <c r="H76" s="13">
        <f t="shared" si="15"/>
        <v>2083</v>
      </c>
      <c r="I76" s="140">
        <f t="shared" si="24"/>
        <v>8597.0045255560071</v>
      </c>
      <c r="J76" s="176">
        <f>(I76+(K76*Assumptions!$B$21/365)-(L76/2))*$J$13</f>
        <v>190.23630788067581</v>
      </c>
      <c r="K76" s="145"/>
      <c r="L76" s="138">
        <f>'VOGTLE 3-ISFSI'!N29</f>
        <v>8707</v>
      </c>
      <c r="M76" s="138">
        <f t="shared" si="25"/>
        <v>80.240833436682806</v>
      </c>
      <c r="O76" s="13">
        <f t="shared" si="17"/>
        <v>2083</v>
      </c>
      <c r="P76" s="140">
        <f t="shared" si="26"/>
        <v>6867.6046848558271</v>
      </c>
      <c r="Q76" s="176">
        <f>(P76+(R76*Assumptions!$B$21/365)-(S76/2))*$Q$13</f>
        <v>298.80947983807704</v>
      </c>
      <c r="R76" s="145"/>
      <c r="S76" s="138">
        <f>'VOGTLE 3-Site Restor.'!N29</f>
        <v>0</v>
      </c>
      <c r="T76" s="138">
        <f t="shared" si="27"/>
        <v>7166.4141646939042</v>
      </c>
    </row>
    <row r="77" spans="1:21" x14ac:dyDescent="0.25">
      <c r="A77" s="13">
        <f t="shared" si="13"/>
        <v>2084</v>
      </c>
      <c r="B77" s="140">
        <f t="shared" si="22"/>
        <v>14964.375441567747</v>
      </c>
      <c r="C77" s="176">
        <f>(B77+(D77*Assumptions!$B$21/365)-(E77/2))*$C$13</f>
        <v>203.62455843285414</v>
      </c>
      <c r="D77" s="145"/>
      <c r="E77" s="138">
        <f>'VOGTLE 3-License Term.'!O30</f>
        <v>15168</v>
      </c>
      <c r="F77" s="138">
        <f t="shared" si="23"/>
        <v>6.0026650317013264E-10</v>
      </c>
      <c r="H77" s="13">
        <f t="shared" si="15"/>
        <v>2084</v>
      </c>
      <c r="I77" s="140">
        <f t="shared" si="24"/>
        <v>80.240833436682806</v>
      </c>
      <c r="J77" s="176">
        <f>(I77+(K77*Assumptions!$B$21/365)-(L77/2))*$J$13</f>
        <v>1.7591665629664903</v>
      </c>
      <c r="K77" s="145"/>
      <c r="L77" s="138">
        <f>'VOGTLE 3-ISFSI'!N30</f>
        <v>82</v>
      </c>
      <c r="M77" s="138">
        <f t="shared" si="25"/>
        <v>-3.5070968351647025E-10</v>
      </c>
      <c r="O77" s="13">
        <f t="shared" si="17"/>
        <v>2084</v>
      </c>
      <c r="P77" s="140">
        <f t="shared" si="26"/>
        <v>7166.4141646939042</v>
      </c>
      <c r="Q77" s="176">
        <f>(P77+(R77*Assumptions!$B$21/365)-(S77/2))*$Q$13</f>
        <v>152.58583530583178</v>
      </c>
      <c r="R77" s="145"/>
      <c r="S77" s="138">
        <f>'VOGTLE 3-Site Restor.'!N30</f>
        <v>7319</v>
      </c>
      <c r="T77" s="138">
        <f t="shared" si="27"/>
        <v>-2.6375346351414919E-10</v>
      </c>
    </row>
  </sheetData>
  <phoneticPr fontId="14" type="noConversion"/>
  <pageMargins left="0.5" right="0" top="1" bottom="1" header="0.5" footer="0.5"/>
  <pageSetup scale="37" orientation="landscape" r:id="rId1"/>
  <headerFooter alignWithMargins="0">
    <oddHeader>&amp;L&amp;F
&amp;A</oddHeader>
  </headerFooter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39"/>
  <sheetViews>
    <sheetView tabSelected="1" zoomScale="75" zoomScaleNormal="100" workbookViewId="0">
      <selection activeCell="B10" sqref="B10"/>
    </sheetView>
  </sheetViews>
  <sheetFormatPr defaultRowHeight="15.75" x14ac:dyDescent="0.25"/>
  <cols>
    <col min="1" max="1" width="7.25" customWidth="1"/>
    <col min="2" max="2" width="16.25" bestFit="1" customWidth="1"/>
    <col min="3" max="4" width="10" customWidth="1"/>
    <col min="5" max="5" width="13" customWidth="1"/>
    <col min="6" max="6" width="3.75" customWidth="1"/>
    <col min="7" max="7" width="11.125" bestFit="1" customWidth="1"/>
    <col min="10" max="10" width="10.625" customWidth="1"/>
    <col min="11" max="11" width="2.625" customWidth="1"/>
    <col min="12" max="12" width="11.125" bestFit="1" customWidth="1"/>
    <col min="15" max="15" width="10.625" customWidth="1"/>
  </cols>
  <sheetData>
    <row r="1" spans="1:15" ht="18" x14ac:dyDescent="0.25">
      <c r="A1" s="197" t="s">
        <v>114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5" x14ac:dyDescent="0.25">
      <c r="A2" s="192" t="s">
        <v>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x14ac:dyDescent="0.25">
      <c r="G3" s="26"/>
    </row>
    <row r="4" spans="1:15" x14ac:dyDescent="0.25">
      <c r="A4" s="134"/>
      <c r="B4" s="134"/>
      <c r="C4" s="166"/>
      <c r="D4" s="166" t="s">
        <v>100</v>
      </c>
      <c r="E4" s="82" t="s">
        <v>101</v>
      </c>
      <c r="F4" s="58"/>
      <c r="G4" s="122"/>
      <c r="H4" s="107" t="s">
        <v>62</v>
      </c>
      <c r="I4" s="107" t="s">
        <v>64</v>
      </c>
      <c r="J4" s="107" t="s">
        <v>65</v>
      </c>
      <c r="K4" s="54"/>
      <c r="L4" s="122"/>
      <c r="M4" s="107" t="s">
        <v>62</v>
      </c>
      <c r="N4" s="107" t="s">
        <v>64</v>
      </c>
      <c r="O4" s="107" t="s">
        <v>65</v>
      </c>
    </row>
    <row r="5" spans="1:15" x14ac:dyDescent="0.25">
      <c r="A5" s="150"/>
      <c r="B5" s="151" t="s">
        <v>51</v>
      </c>
      <c r="C5" s="151" t="s">
        <v>53</v>
      </c>
      <c r="D5" s="151" t="s">
        <v>102</v>
      </c>
      <c r="E5" s="151" t="s">
        <v>103</v>
      </c>
      <c r="G5" s="108" t="s">
        <v>18</v>
      </c>
      <c r="H5" s="108" t="s">
        <v>61</v>
      </c>
      <c r="I5" s="108" t="s">
        <v>61</v>
      </c>
      <c r="J5" s="108" t="s">
        <v>64</v>
      </c>
      <c r="K5" s="32"/>
      <c r="L5" s="108" t="s">
        <v>18</v>
      </c>
      <c r="M5" s="108" t="s">
        <v>61</v>
      </c>
      <c r="N5" s="108" t="s">
        <v>61</v>
      </c>
      <c r="O5" s="108" t="s">
        <v>64</v>
      </c>
    </row>
    <row r="6" spans="1:15" ht="16.5" thickBot="1" x14ac:dyDescent="0.3">
      <c r="A6" s="152" t="s">
        <v>15</v>
      </c>
      <c r="B6" s="152" t="s">
        <v>19</v>
      </c>
      <c r="C6" s="153" t="s">
        <v>52</v>
      </c>
      <c r="D6" s="153" t="s">
        <v>52</v>
      </c>
      <c r="E6" s="152" t="s">
        <v>20</v>
      </c>
      <c r="G6" s="106" t="s">
        <v>60</v>
      </c>
      <c r="H6" s="106" t="s">
        <v>63</v>
      </c>
      <c r="I6" s="106" t="s">
        <v>15</v>
      </c>
      <c r="J6" s="106" t="s">
        <v>61</v>
      </c>
      <c r="K6" s="109"/>
      <c r="L6" s="106" t="s">
        <v>60</v>
      </c>
      <c r="M6" s="106" t="s">
        <v>63</v>
      </c>
      <c r="N6" s="106" t="s">
        <v>15</v>
      </c>
      <c r="O6" s="106" t="s">
        <v>61</v>
      </c>
    </row>
    <row r="7" spans="1:15" x14ac:dyDescent="0.25">
      <c r="A7" s="26">
        <f>YEAR(Tax!C12)</f>
        <v>2061</v>
      </c>
      <c r="B7" s="163">
        <v>51184</v>
      </c>
      <c r="C7" s="102">
        <v>0.45700000000000002</v>
      </c>
      <c r="D7" s="88">
        <f>$E$32/$B$32</f>
        <v>0.82431794359669563</v>
      </c>
      <c r="E7" s="59">
        <f>B7*C7*D7</f>
        <v>19281.693558649346</v>
      </c>
      <c r="G7" s="32">
        <f>Assumptions!B6</f>
        <v>2.759E-2</v>
      </c>
      <c r="H7" s="26">
        <f>Assumptions!B4</f>
        <v>2020</v>
      </c>
      <c r="I7" s="26">
        <f>+A7</f>
        <v>2061</v>
      </c>
      <c r="J7" s="27">
        <f>ROUND(E7*(1+G7)^(I7-H7),0)</f>
        <v>58852</v>
      </c>
      <c r="L7" s="32">
        <f>G7</f>
        <v>2.759E-2</v>
      </c>
      <c r="M7" s="26">
        <f>H7</f>
        <v>2020</v>
      </c>
      <c r="N7" s="26">
        <f>+A7</f>
        <v>2061</v>
      </c>
      <c r="O7" s="27">
        <f>ROUND(E7*(1+L7)^(N7-M7),0)</f>
        <v>58852</v>
      </c>
    </row>
    <row r="8" spans="1:15" x14ac:dyDescent="0.25">
      <c r="A8" s="26">
        <f>A7+1</f>
        <v>2062</v>
      </c>
      <c r="B8" s="163">
        <v>119193</v>
      </c>
      <c r="C8" s="102">
        <v>0.45700000000000002</v>
      </c>
      <c r="D8" s="88">
        <f t="shared" ref="D8:D30" si="0">$E$32/$B$32</f>
        <v>0.82431794359669563</v>
      </c>
      <c r="E8" s="59">
        <f t="shared" ref="E8:E30" si="1">B8*C8*D8</f>
        <v>44901.58839356227</v>
      </c>
      <c r="G8" s="32">
        <f>+G7</f>
        <v>2.759E-2</v>
      </c>
      <c r="H8" s="26">
        <f>+H7</f>
        <v>2020</v>
      </c>
      <c r="I8" s="26">
        <f>+I7</f>
        <v>2061</v>
      </c>
      <c r="J8" s="27">
        <f>ROUND(E8*(1+G8)^(I8-H8),0)</f>
        <v>137049</v>
      </c>
      <c r="L8" s="32">
        <f>+L7</f>
        <v>2.759E-2</v>
      </c>
      <c r="M8" s="26">
        <f>+M7</f>
        <v>2020</v>
      </c>
      <c r="N8" s="26">
        <f t="shared" ref="N8:N30" si="2">N7+1</f>
        <v>2062</v>
      </c>
      <c r="O8" s="27">
        <f>ROUND(E8*(1+L8)^(N8-M8),0)</f>
        <v>140830</v>
      </c>
    </row>
    <row r="9" spans="1:15" x14ac:dyDescent="0.25">
      <c r="A9" s="26">
        <f t="shared" ref="A9:A30" si="3">A8+1</f>
        <v>2063</v>
      </c>
      <c r="B9" s="163">
        <v>126799</v>
      </c>
      <c r="C9" s="102">
        <v>0.45700000000000002</v>
      </c>
      <c r="D9" s="88">
        <f t="shared" si="0"/>
        <v>0.82431794359669563</v>
      </c>
      <c r="E9" s="59">
        <f t="shared" si="1"/>
        <v>47766.869755063657</v>
      </c>
      <c r="G9" s="32">
        <f t="shared" ref="G9:G30" si="4">+G8</f>
        <v>2.759E-2</v>
      </c>
      <c r="H9" s="26">
        <f t="shared" ref="H9:H30" si="5">+H8</f>
        <v>2020</v>
      </c>
      <c r="I9" s="26">
        <f t="shared" ref="I9:I30" si="6">+I8</f>
        <v>2061</v>
      </c>
      <c r="J9" s="27">
        <f t="shared" ref="J9:J30" si="7">ROUND(E9*(1+G9)^(I9-H9),0)</f>
        <v>145795</v>
      </c>
      <c r="L9" s="32">
        <f t="shared" ref="L9:L30" si="8">+L8</f>
        <v>2.759E-2</v>
      </c>
      <c r="M9" s="26">
        <f t="shared" ref="M9:M30" si="9">+M8</f>
        <v>2020</v>
      </c>
      <c r="N9" s="26">
        <f t="shared" si="2"/>
        <v>2063</v>
      </c>
      <c r="O9" s="27">
        <f t="shared" ref="O9:O30" si="10">ROUND(E9*(1+L9)^(N9-M9),0)</f>
        <v>153951</v>
      </c>
    </row>
    <row r="10" spans="1:15" x14ac:dyDescent="0.25">
      <c r="A10" s="26">
        <f t="shared" si="3"/>
        <v>2064</v>
      </c>
      <c r="B10" s="163">
        <v>103828</v>
      </c>
      <c r="C10" s="102">
        <v>0.45700000000000002</v>
      </c>
      <c r="D10" s="88">
        <f t="shared" si="0"/>
        <v>0.82431794359669563</v>
      </c>
      <c r="E10" s="59">
        <f t="shared" si="1"/>
        <v>39113.388535625279</v>
      </c>
      <c r="G10" s="32">
        <f t="shared" si="4"/>
        <v>2.759E-2</v>
      </c>
      <c r="H10" s="26">
        <f t="shared" si="5"/>
        <v>2020</v>
      </c>
      <c r="I10" s="26">
        <f t="shared" si="6"/>
        <v>2061</v>
      </c>
      <c r="J10" s="27">
        <f t="shared" si="7"/>
        <v>119382</v>
      </c>
      <c r="L10" s="32">
        <f t="shared" si="8"/>
        <v>2.759E-2</v>
      </c>
      <c r="M10" s="26">
        <f t="shared" si="9"/>
        <v>2020</v>
      </c>
      <c r="N10" s="26">
        <f t="shared" si="2"/>
        <v>2064</v>
      </c>
      <c r="O10" s="27">
        <f t="shared" si="10"/>
        <v>129539</v>
      </c>
    </row>
    <row r="11" spans="1:15" x14ac:dyDescent="0.25">
      <c r="A11" s="26">
        <f t="shared" si="3"/>
        <v>2065</v>
      </c>
      <c r="B11" s="163">
        <v>79514</v>
      </c>
      <c r="C11" s="102">
        <v>0.45700000000000002</v>
      </c>
      <c r="D11" s="88">
        <f t="shared" si="0"/>
        <v>0.82431794359669563</v>
      </c>
      <c r="E11" s="59">
        <f t="shared" si="1"/>
        <v>29953.981353986481</v>
      </c>
      <c r="G11" s="32">
        <f t="shared" si="4"/>
        <v>2.759E-2</v>
      </c>
      <c r="H11" s="26">
        <f t="shared" si="5"/>
        <v>2020</v>
      </c>
      <c r="I11" s="26">
        <f t="shared" si="6"/>
        <v>2061</v>
      </c>
      <c r="J11" s="27">
        <f t="shared" si="7"/>
        <v>91426</v>
      </c>
      <c r="L11" s="32">
        <f t="shared" si="8"/>
        <v>2.759E-2</v>
      </c>
      <c r="M11" s="26">
        <f t="shared" si="9"/>
        <v>2020</v>
      </c>
      <c r="N11" s="26">
        <f t="shared" si="2"/>
        <v>2065</v>
      </c>
      <c r="O11" s="27">
        <f t="shared" si="10"/>
        <v>101941</v>
      </c>
    </row>
    <row r="12" spans="1:15" x14ac:dyDescent="0.25">
      <c r="A12" s="26">
        <f t="shared" si="3"/>
        <v>2066</v>
      </c>
      <c r="B12" s="163">
        <v>74481</v>
      </c>
      <c r="C12" s="102">
        <v>0.45700000000000002</v>
      </c>
      <c r="D12" s="88">
        <f t="shared" si="0"/>
        <v>0.82431794359669563</v>
      </c>
      <c r="E12" s="59">
        <f t="shared" si="1"/>
        <v>28057.983313960649</v>
      </c>
      <c r="G12" s="32">
        <f t="shared" si="4"/>
        <v>2.759E-2</v>
      </c>
      <c r="H12" s="26">
        <f t="shared" si="5"/>
        <v>2020</v>
      </c>
      <c r="I12" s="26">
        <f t="shared" si="6"/>
        <v>2061</v>
      </c>
      <c r="J12" s="27">
        <f t="shared" si="7"/>
        <v>85639</v>
      </c>
      <c r="L12" s="32">
        <f t="shared" si="8"/>
        <v>2.759E-2</v>
      </c>
      <c r="M12" s="26">
        <f t="shared" si="9"/>
        <v>2020</v>
      </c>
      <c r="N12" s="26">
        <f t="shared" si="2"/>
        <v>2066</v>
      </c>
      <c r="O12" s="27">
        <f t="shared" si="10"/>
        <v>98123</v>
      </c>
    </row>
    <row r="13" spans="1:15" x14ac:dyDescent="0.25">
      <c r="A13" s="26">
        <f t="shared" si="3"/>
        <v>2067</v>
      </c>
      <c r="B13" s="163">
        <v>14833</v>
      </c>
      <c r="C13" s="102">
        <v>0.45700000000000002</v>
      </c>
      <c r="D13" s="88">
        <f t="shared" si="0"/>
        <v>0.82431794359669563</v>
      </c>
      <c r="E13" s="59">
        <f t="shared" si="1"/>
        <v>5587.7883822179929</v>
      </c>
      <c r="G13" s="32">
        <f t="shared" si="4"/>
        <v>2.759E-2</v>
      </c>
      <c r="H13" s="26">
        <f t="shared" si="5"/>
        <v>2020</v>
      </c>
      <c r="I13" s="26">
        <f t="shared" si="6"/>
        <v>2061</v>
      </c>
      <c r="J13" s="27">
        <f t="shared" si="7"/>
        <v>17055</v>
      </c>
      <c r="L13" s="32">
        <f t="shared" si="8"/>
        <v>2.759E-2</v>
      </c>
      <c r="M13" s="26">
        <f t="shared" si="9"/>
        <v>2020</v>
      </c>
      <c r="N13" s="26">
        <f t="shared" si="2"/>
        <v>2067</v>
      </c>
      <c r="O13" s="27">
        <f t="shared" si="10"/>
        <v>20080</v>
      </c>
    </row>
    <row r="14" spans="1:15" x14ac:dyDescent="0.25">
      <c r="A14" s="26">
        <f t="shared" si="3"/>
        <v>2068</v>
      </c>
      <c r="B14" s="163">
        <v>18744</v>
      </c>
      <c r="C14" s="102">
        <v>0.45700000000000002</v>
      </c>
      <c r="D14" s="88">
        <f t="shared" si="0"/>
        <v>0.82431794359669563</v>
      </c>
      <c r="E14" s="59">
        <f t="shared" si="1"/>
        <v>7061.1140993928439</v>
      </c>
      <c r="G14" s="32">
        <f t="shared" si="4"/>
        <v>2.759E-2</v>
      </c>
      <c r="H14" s="26">
        <f t="shared" si="5"/>
        <v>2020</v>
      </c>
      <c r="I14" s="26">
        <f t="shared" si="6"/>
        <v>2061</v>
      </c>
      <c r="J14" s="27">
        <f t="shared" si="7"/>
        <v>21552</v>
      </c>
      <c r="L14" s="32">
        <f t="shared" si="8"/>
        <v>2.759E-2</v>
      </c>
      <c r="M14" s="26">
        <f t="shared" si="9"/>
        <v>2020</v>
      </c>
      <c r="N14" s="26">
        <f t="shared" si="2"/>
        <v>2068</v>
      </c>
      <c r="O14" s="27">
        <f t="shared" si="10"/>
        <v>26075</v>
      </c>
    </row>
    <row r="15" spans="1:15" x14ac:dyDescent="0.25">
      <c r="A15" s="26">
        <f t="shared" si="3"/>
        <v>2069</v>
      </c>
      <c r="B15" s="163">
        <v>6930</v>
      </c>
      <c r="C15" s="102">
        <v>0.45700000000000002</v>
      </c>
      <c r="D15" s="88">
        <f t="shared" si="0"/>
        <v>0.82431794359669563</v>
      </c>
      <c r="E15" s="59">
        <f t="shared" si="1"/>
        <v>2610.6231705501714</v>
      </c>
      <c r="G15" s="32">
        <f t="shared" si="4"/>
        <v>2.759E-2</v>
      </c>
      <c r="H15" s="26">
        <f t="shared" si="5"/>
        <v>2020</v>
      </c>
      <c r="I15" s="26">
        <f t="shared" si="6"/>
        <v>2061</v>
      </c>
      <c r="J15" s="27">
        <f t="shared" si="7"/>
        <v>7968</v>
      </c>
      <c r="L15" s="32">
        <f t="shared" si="8"/>
        <v>2.759E-2</v>
      </c>
      <c r="M15" s="26">
        <f t="shared" si="9"/>
        <v>2020</v>
      </c>
      <c r="N15" s="26">
        <f t="shared" si="2"/>
        <v>2069</v>
      </c>
      <c r="O15" s="27">
        <f t="shared" si="10"/>
        <v>9906</v>
      </c>
    </row>
    <row r="16" spans="1:15" x14ac:dyDescent="0.25">
      <c r="A16" s="26">
        <f t="shared" si="3"/>
        <v>2070</v>
      </c>
      <c r="B16" s="163">
        <v>1014</v>
      </c>
      <c r="C16" s="102">
        <v>0.45700000000000002</v>
      </c>
      <c r="D16" s="88">
        <f t="shared" si="0"/>
        <v>0.82431794359669563</v>
      </c>
      <c r="E16" s="59">
        <f t="shared" si="1"/>
        <v>381.98728642682158</v>
      </c>
      <c r="G16" s="32">
        <f t="shared" si="4"/>
        <v>2.759E-2</v>
      </c>
      <c r="H16" s="26">
        <f t="shared" si="5"/>
        <v>2020</v>
      </c>
      <c r="I16" s="26">
        <f t="shared" si="6"/>
        <v>2061</v>
      </c>
      <c r="J16" s="27">
        <f t="shared" si="7"/>
        <v>1166</v>
      </c>
      <c r="L16" s="32">
        <f t="shared" si="8"/>
        <v>2.759E-2</v>
      </c>
      <c r="M16" s="26">
        <f t="shared" si="9"/>
        <v>2020</v>
      </c>
      <c r="N16" s="26">
        <f t="shared" si="2"/>
        <v>2070</v>
      </c>
      <c r="O16" s="27">
        <f t="shared" si="10"/>
        <v>1490</v>
      </c>
    </row>
    <row r="17" spans="1:15" x14ac:dyDescent="0.25">
      <c r="A17" s="26">
        <f t="shared" si="3"/>
        <v>2071</v>
      </c>
      <c r="B17" s="163">
        <v>892</v>
      </c>
      <c r="C17" s="102">
        <v>0.45700000000000002</v>
      </c>
      <c r="D17" s="88">
        <f t="shared" si="0"/>
        <v>0.82431794359669563</v>
      </c>
      <c r="E17" s="59">
        <f t="shared" si="1"/>
        <v>336.02826379953137</v>
      </c>
      <c r="G17" s="32">
        <f t="shared" si="4"/>
        <v>2.759E-2</v>
      </c>
      <c r="H17" s="26">
        <f t="shared" si="5"/>
        <v>2020</v>
      </c>
      <c r="I17" s="26">
        <f t="shared" si="6"/>
        <v>2061</v>
      </c>
      <c r="J17" s="27">
        <f t="shared" si="7"/>
        <v>1026</v>
      </c>
      <c r="L17" s="32">
        <f t="shared" si="8"/>
        <v>2.759E-2</v>
      </c>
      <c r="M17" s="26">
        <f t="shared" si="9"/>
        <v>2020</v>
      </c>
      <c r="N17" s="26">
        <f t="shared" si="2"/>
        <v>2071</v>
      </c>
      <c r="O17" s="27">
        <f t="shared" si="10"/>
        <v>1346</v>
      </c>
    </row>
    <row r="18" spans="1:15" x14ac:dyDescent="0.25">
      <c r="A18" s="26">
        <f t="shared" si="3"/>
        <v>2072</v>
      </c>
      <c r="B18" s="163">
        <v>0</v>
      </c>
      <c r="C18" s="102">
        <v>0.45700000000000002</v>
      </c>
      <c r="D18" s="88">
        <f t="shared" si="0"/>
        <v>0.82431794359669563</v>
      </c>
      <c r="E18" s="59">
        <f t="shared" si="1"/>
        <v>0</v>
      </c>
      <c r="G18" s="32">
        <f t="shared" si="4"/>
        <v>2.759E-2</v>
      </c>
      <c r="H18" s="26">
        <f t="shared" si="5"/>
        <v>2020</v>
      </c>
      <c r="I18" s="26">
        <f t="shared" si="6"/>
        <v>2061</v>
      </c>
      <c r="J18" s="27">
        <f t="shared" si="7"/>
        <v>0</v>
      </c>
      <c r="L18" s="32">
        <f t="shared" si="8"/>
        <v>2.759E-2</v>
      </c>
      <c r="M18" s="26">
        <f t="shared" si="9"/>
        <v>2020</v>
      </c>
      <c r="N18" s="26">
        <f t="shared" si="2"/>
        <v>2072</v>
      </c>
      <c r="O18" s="27">
        <f t="shared" si="10"/>
        <v>0</v>
      </c>
    </row>
    <row r="19" spans="1:15" x14ac:dyDescent="0.25">
      <c r="A19" s="26">
        <f t="shared" si="3"/>
        <v>2073</v>
      </c>
      <c r="B19" s="163">
        <v>0</v>
      </c>
      <c r="C19" s="102">
        <v>0.45700000000000002</v>
      </c>
      <c r="D19" s="88">
        <f t="shared" si="0"/>
        <v>0.82431794359669563</v>
      </c>
      <c r="E19" s="59">
        <f t="shared" si="1"/>
        <v>0</v>
      </c>
      <c r="G19" s="32">
        <f t="shared" si="4"/>
        <v>2.759E-2</v>
      </c>
      <c r="H19" s="26">
        <f t="shared" si="5"/>
        <v>2020</v>
      </c>
      <c r="I19" s="26">
        <f t="shared" si="6"/>
        <v>2061</v>
      </c>
      <c r="J19" s="27">
        <f t="shared" si="7"/>
        <v>0</v>
      </c>
      <c r="L19" s="32">
        <f t="shared" si="8"/>
        <v>2.759E-2</v>
      </c>
      <c r="M19" s="26">
        <f t="shared" si="9"/>
        <v>2020</v>
      </c>
      <c r="N19" s="26">
        <f t="shared" si="2"/>
        <v>2073</v>
      </c>
      <c r="O19" s="27">
        <f t="shared" si="10"/>
        <v>0</v>
      </c>
    </row>
    <row r="20" spans="1:15" x14ac:dyDescent="0.25">
      <c r="A20" s="26">
        <f t="shared" si="3"/>
        <v>2074</v>
      </c>
      <c r="B20" s="163">
        <v>0</v>
      </c>
      <c r="C20" s="102">
        <v>0.45700000000000002</v>
      </c>
      <c r="D20" s="88">
        <f t="shared" si="0"/>
        <v>0.82431794359669563</v>
      </c>
      <c r="E20" s="59">
        <f t="shared" si="1"/>
        <v>0</v>
      </c>
      <c r="G20" s="32">
        <f t="shared" si="4"/>
        <v>2.759E-2</v>
      </c>
      <c r="H20" s="26">
        <f t="shared" si="5"/>
        <v>2020</v>
      </c>
      <c r="I20" s="26">
        <f t="shared" si="6"/>
        <v>2061</v>
      </c>
      <c r="J20" s="27">
        <f t="shared" si="7"/>
        <v>0</v>
      </c>
      <c r="L20" s="32">
        <f t="shared" si="8"/>
        <v>2.759E-2</v>
      </c>
      <c r="M20" s="26">
        <f t="shared" si="9"/>
        <v>2020</v>
      </c>
      <c r="N20" s="26">
        <f t="shared" si="2"/>
        <v>2074</v>
      </c>
      <c r="O20" s="27">
        <f t="shared" si="10"/>
        <v>0</v>
      </c>
    </row>
    <row r="21" spans="1:15" x14ac:dyDescent="0.25">
      <c r="A21" s="26">
        <f t="shared" si="3"/>
        <v>2075</v>
      </c>
      <c r="B21" s="163">
        <v>0</v>
      </c>
      <c r="C21" s="102">
        <v>0.45700000000000002</v>
      </c>
      <c r="D21" s="88">
        <f t="shared" si="0"/>
        <v>0.82431794359669563</v>
      </c>
      <c r="E21" s="59">
        <f t="shared" si="1"/>
        <v>0</v>
      </c>
      <c r="G21" s="32">
        <f t="shared" si="4"/>
        <v>2.759E-2</v>
      </c>
      <c r="H21" s="26">
        <f t="shared" si="5"/>
        <v>2020</v>
      </c>
      <c r="I21" s="26">
        <f t="shared" si="6"/>
        <v>2061</v>
      </c>
      <c r="J21" s="27">
        <f t="shared" si="7"/>
        <v>0</v>
      </c>
      <c r="L21" s="32">
        <f t="shared" si="8"/>
        <v>2.759E-2</v>
      </c>
      <c r="M21" s="26">
        <f t="shared" si="9"/>
        <v>2020</v>
      </c>
      <c r="N21" s="26">
        <f t="shared" si="2"/>
        <v>2075</v>
      </c>
      <c r="O21" s="27">
        <f t="shared" si="10"/>
        <v>0</v>
      </c>
    </row>
    <row r="22" spans="1:15" x14ac:dyDescent="0.25">
      <c r="A22" s="26">
        <f t="shared" si="3"/>
        <v>2076</v>
      </c>
      <c r="B22" s="163">
        <v>0</v>
      </c>
      <c r="C22" s="102">
        <v>0.45700000000000002</v>
      </c>
      <c r="D22" s="88">
        <f t="shared" si="0"/>
        <v>0.82431794359669563</v>
      </c>
      <c r="E22" s="59">
        <f t="shared" si="1"/>
        <v>0</v>
      </c>
      <c r="G22" s="32">
        <f t="shared" si="4"/>
        <v>2.759E-2</v>
      </c>
      <c r="H22" s="26">
        <f t="shared" si="5"/>
        <v>2020</v>
      </c>
      <c r="I22" s="26">
        <f t="shared" si="6"/>
        <v>2061</v>
      </c>
      <c r="J22" s="27">
        <f t="shared" si="7"/>
        <v>0</v>
      </c>
      <c r="L22" s="32">
        <f t="shared" si="8"/>
        <v>2.759E-2</v>
      </c>
      <c r="M22" s="26">
        <f t="shared" si="9"/>
        <v>2020</v>
      </c>
      <c r="N22" s="26">
        <f t="shared" si="2"/>
        <v>2076</v>
      </c>
      <c r="O22" s="27">
        <f t="shared" si="10"/>
        <v>0</v>
      </c>
    </row>
    <row r="23" spans="1:15" x14ac:dyDescent="0.25">
      <c r="A23" s="26">
        <f t="shared" si="3"/>
        <v>2077</v>
      </c>
      <c r="B23" s="163">
        <v>0</v>
      </c>
      <c r="C23" s="102">
        <v>0.45700000000000002</v>
      </c>
      <c r="D23" s="88">
        <f t="shared" si="0"/>
        <v>0.82431794359669563</v>
      </c>
      <c r="E23" s="59">
        <f t="shared" si="1"/>
        <v>0</v>
      </c>
      <c r="G23" s="32">
        <f t="shared" si="4"/>
        <v>2.759E-2</v>
      </c>
      <c r="H23" s="26">
        <f t="shared" si="5"/>
        <v>2020</v>
      </c>
      <c r="I23" s="26">
        <f t="shared" si="6"/>
        <v>2061</v>
      </c>
      <c r="J23" s="27">
        <f t="shared" si="7"/>
        <v>0</v>
      </c>
      <c r="L23" s="32">
        <f t="shared" si="8"/>
        <v>2.759E-2</v>
      </c>
      <c r="M23" s="26">
        <f t="shared" si="9"/>
        <v>2020</v>
      </c>
      <c r="N23" s="26">
        <f t="shared" si="2"/>
        <v>2077</v>
      </c>
      <c r="O23" s="27">
        <f t="shared" si="10"/>
        <v>0</v>
      </c>
    </row>
    <row r="24" spans="1:15" x14ac:dyDescent="0.25">
      <c r="A24" s="26">
        <f t="shared" si="3"/>
        <v>2078</v>
      </c>
      <c r="B24" s="163">
        <v>0</v>
      </c>
      <c r="C24" s="102">
        <v>0.45700000000000002</v>
      </c>
      <c r="D24" s="88">
        <f t="shared" si="0"/>
        <v>0.82431794359669563</v>
      </c>
      <c r="E24" s="59">
        <f t="shared" si="1"/>
        <v>0</v>
      </c>
      <c r="G24" s="32">
        <f t="shared" si="4"/>
        <v>2.759E-2</v>
      </c>
      <c r="H24" s="26">
        <f t="shared" si="5"/>
        <v>2020</v>
      </c>
      <c r="I24" s="26">
        <f t="shared" si="6"/>
        <v>2061</v>
      </c>
      <c r="J24" s="27">
        <f t="shared" si="7"/>
        <v>0</v>
      </c>
      <c r="L24" s="32">
        <f t="shared" si="8"/>
        <v>2.759E-2</v>
      </c>
      <c r="M24" s="26">
        <f t="shared" si="9"/>
        <v>2020</v>
      </c>
      <c r="N24" s="26">
        <f t="shared" si="2"/>
        <v>2078</v>
      </c>
      <c r="O24" s="27">
        <f t="shared" si="10"/>
        <v>0</v>
      </c>
    </row>
    <row r="25" spans="1:15" x14ac:dyDescent="0.25">
      <c r="A25" s="26">
        <f t="shared" si="3"/>
        <v>2079</v>
      </c>
      <c r="B25" s="163">
        <v>0</v>
      </c>
      <c r="C25" s="102">
        <v>0.45700000000000002</v>
      </c>
      <c r="D25" s="88">
        <f t="shared" si="0"/>
        <v>0.82431794359669563</v>
      </c>
      <c r="E25" s="59">
        <f t="shared" si="1"/>
        <v>0</v>
      </c>
      <c r="G25" s="32">
        <f t="shared" si="4"/>
        <v>2.759E-2</v>
      </c>
      <c r="H25" s="26">
        <f t="shared" si="5"/>
        <v>2020</v>
      </c>
      <c r="I25" s="26">
        <f t="shared" si="6"/>
        <v>2061</v>
      </c>
      <c r="J25" s="27">
        <f t="shared" si="7"/>
        <v>0</v>
      </c>
      <c r="L25" s="32">
        <f t="shared" si="8"/>
        <v>2.759E-2</v>
      </c>
      <c r="M25" s="26">
        <f t="shared" si="9"/>
        <v>2020</v>
      </c>
      <c r="N25" s="26">
        <f t="shared" si="2"/>
        <v>2079</v>
      </c>
      <c r="O25" s="27">
        <f t="shared" si="10"/>
        <v>0</v>
      </c>
    </row>
    <row r="26" spans="1:15" x14ac:dyDescent="0.25">
      <c r="A26" s="26">
        <f t="shared" si="3"/>
        <v>2080</v>
      </c>
      <c r="B26" s="163">
        <v>0</v>
      </c>
      <c r="C26" s="102">
        <v>0.45700000000000002</v>
      </c>
      <c r="D26" s="88">
        <f t="shared" si="0"/>
        <v>0.82431794359669563</v>
      </c>
      <c r="E26" s="59">
        <f t="shared" si="1"/>
        <v>0</v>
      </c>
      <c r="G26" s="32">
        <f t="shared" si="4"/>
        <v>2.759E-2</v>
      </c>
      <c r="H26" s="26">
        <f t="shared" si="5"/>
        <v>2020</v>
      </c>
      <c r="I26" s="26">
        <f t="shared" si="6"/>
        <v>2061</v>
      </c>
      <c r="J26" s="27">
        <f t="shared" si="7"/>
        <v>0</v>
      </c>
      <c r="L26" s="32">
        <f t="shared" si="8"/>
        <v>2.759E-2</v>
      </c>
      <c r="M26" s="26">
        <f t="shared" si="9"/>
        <v>2020</v>
      </c>
      <c r="N26" s="26">
        <f t="shared" si="2"/>
        <v>2080</v>
      </c>
      <c r="O26" s="27">
        <f t="shared" si="10"/>
        <v>0</v>
      </c>
    </row>
    <row r="27" spans="1:15" x14ac:dyDescent="0.25">
      <c r="A27" s="26">
        <f t="shared" si="3"/>
        <v>2081</v>
      </c>
      <c r="B27" s="163">
        <v>0</v>
      </c>
      <c r="C27" s="102">
        <v>0.45700000000000002</v>
      </c>
      <c r="D27" s="88">
        <f t="shared" si="0"/>
        <v>0.82431794359669563</v>
      </c>
      <c r="E27" s="59">
        <f t="shared" si="1"/>
        <v>0</v>
      </c>
      <c r="G27" s="32">
        <f t="shared" si="4"/>
        <v>2.759E-2</v>
      </c>
      <c r="H27" s="26">
        <f t="shared" si="5"/>
        <v>2020</v>
      </c>
      <c r="I27" s="26">
        <f t="shared" si="6"/>
        <v>2061</v>
      </c>
      <c r="J27" s="27">
        <f t="shared" si="7"/>
        <v>0</v>
      </c>
      <c r="L27" s="32">
        <f t="shared" si="8"/>
        <v>2.759E-2</v>
      </c>
      <c r="M27" s="26">
        <f t="shared" si="9"/>
        <v>2020</v>
      </c>
      <c r="N27" s="26">
        <f t="shared" si="2"/>
        <v>2081</v>
      </c>
      <c r="O27" s="27">
        <f t="shared" si="10"/>
        <v>0</v>
      </c>
    </row>
    <row r="28" spans="1:15" x14ac:dyDescent="0.25">
      <c r="A28" s="26">
        <f t="shared" si="3"/>
        <v>2082</v>
      </c>
      <c r="B28" s="163">
        <v>0</v>
      </c>
      <c r="C28" s="102">
        <v>0.45700000000000002</v>
      </c>
      <c r="D28" s="88">
        <f t="shared" si="0"/>
        <v>0.82431794359669563</v>
      </c>
      <c r="E28" s="59">
        <f t="shared" si="1"/>
        <v>0</v>
      </c>
      <c r="G28" s="32">
        <f t="shared" si="4"/>
        <v>2.759E-2</v>
      </c>
      <c r="H28" s="26">
        <f t="shared" si="5"/>
        <v>2020</v>
      </c>
      <c r="I28" s="26">
        <f t="shared" si="6"/>
        <v>2061</v>
      </c>
      <c r="J28" s="27">
        <f t="shared" si="7"/>
        <v>0</v>
      </c>
      <c r="L28" s="32">
        <f t="shared" si="8"/>
        <v>2.759E-2</v>
      </c>
      <c r="M28" s="26">
        <f t="shared" si="9"/>
        <v>2020</v>
      </c>
      <c r="N28" s="26">
        <f t="shared" si="2"/>
        <v>2082</v>
      </c>
      <c r="O28" s="27">
        <f t="shared" si="10"/>
        <v>0</v>
      </c>
    </row>
    <row r="29" spans="1:15" x14ac:dyDescent="0.25">
      <c r="A29" s="26">
        <f t="shared" si="3"/>
        <v>2083</v>
      </c>
      <c r="B29" s="163">
        <v>17377</v>
      </c>
      <c r="C29" s="102">
        <v>0.45700000000000002</v>
      </c>
      <c r="D29" s="88">
        <f t="shared" si="0"/>
        <v>0.82431794359669563</v>
      </c>
      <c r="E29" s="59">
        <f t="shared" si="1"/>
        <v>6546.1470179870603</v>
      </c>
      <c r="G29" s="32">
        <f t="shared" si="4"/>
        <v>2.759E-2</v>
      </c>
      <c r="H29" s="26">
        <f t="shared" si="5"/>
        <v>2020</v>
      </c>
      <c r="I29" s="26">
        <f t="shared" si="6"/>
        <v>2061</v>
      </c>
      <c r="J29" s="27">
        <f t="shared" si="7"/>
        <v>19980</v>
      </c>
      <c r="L29" s="32">
        <f t="shared" si="8"/>
        <v>2.759E-2</v>
      </c>
      <c r="M29" s="26">
        <f t="shared" si="9"/>
        <v>2020</v>
      </c>
      <c r="N29" s="26">
        <f t="shared" si="2"/>
        <v>2083</v>
      </c>
      <c r="O29" s="27">
        <f t="shared" si="10"/>
        <v>36361</v>
      </c>
    </row>
    <row r="30" spans="1:15" x14ac:dyDescent="0.25">
      <c r="A30" s="26">
        <f t="shared" si="3"/>
        <v>2084</v>
      </c>
      <c r="B30" s="163">
        <v>7054</v>
      </c>
      <c r="C30" s="102">
        <v>0.45700000000000002</v>
      </c>
      <c r="D30" s="88">
        <f t="shared" si="0"/>
        <v>0.82431794359669563</v>
      </c>
      <c r="E30" s="59">
        <f t="shared" si="1"/>
        <v>2657.335619777909</v>
      </c>
      <c r="G30" s="32">
        <f t="shared" si="4"/>
        <v>2.759E-2</v>
      </c>
      <c r="H30" s="26">
        <f t="shared" si="5"/>
        <v>2020</v>
      </c>
      <c r="I30" s="26">
        <f t="shared" si="6"/>
        <v>2061</v>
      </c>
      <c r="J30" s="27">
        <f t="shared" si="7"/>
        <v>8111</v>
      </c>
      <c r="L30" s="32">
        <f t="shared" si="8"/>
        <v>2.759E-2</v>
      </c>
      <c r="M30" s="26">
        <f t="shared" si="9"/>
        <v>2020</v>
      </c>
      <c r="N30" s="26">
        <f t="shared" si="2"/>
        <v>2084</v>
      </c>
      <c r="O30" s="27">
        <f t="shared" si="10"/>
        <v>15168</v>
      </c>
    </row>
    <row r="31" spans="1:15" x14ac:dyDescent="0.25">
      <c r="A31" s="26"/>
      <c r="B31" s="115"/>
      <c r="C31" s="102"/>
      <c r="D31" s="102"/>
      <c r="E31" s="27"/>
      <c r="G31" s="110" t="s">
        <v>99</v>
      </c>
      <c r="L31" s="32"/>
      <c r="N31" s="26"/>
      <c r="O31" s="27"/>
    </row>
    <row r="32" spans="1:15" ht="16.5" thickBot="1" x14ac:dyDescent="0.3">
      <c r="A32" s="25" t="s">
        <v>16</v>
      </c>
      <c r="B32" s="44">
        <f>SUM(B7:B31)</f>
        <v>621843</v>
      </c>
      <c r="C32" s="103"/>
      <c r="D32" s="103"/>
      <c r="E32" s="44">
        <v>512596.34299999999</v>
      </c>
      <c r="G32" t="s">
        <v>67</v>
      </c>
      <c r="J32" s="43">
        <f>SUM(J7:J31)</f>
        <v>715001</v>
      </c>
      <c r="O32" s="28">
        <f>SUM(O7:O31)</f>
        <v>793662</v>
      </c>
    </row>
    <row r="33" spans="1:2" ht="16.5" thickTop="1" x14ac:dyDescent="0.25"/>
    <row r="34" spans="1:2" x14ac:dyDescent="0.25">
      <c r="B34" s="28"/>
    </row>
    <row r="36" spans="1:2" x14ac:dyDescent="0.25">
      <c r="A36" s="33"/>
      <c r="B36" s="33"/>
    </row>
    <row r="37" spans="1:2" x14ac:dyDescent="0.25">
      <c r="A37" s="33"/>
      <c r="B37" s="47"/>
    </row>
    <row r="38" spans="1:2" x14ac:dyDescent="0.25">
      <c r="A38" s="33"/>
      <c r="B38" s="45"/>
    </row>
    <row r="39" spans="1:2" x14ac:dyDescent="0.25">
      <c r="B39" s="46"/>
    </row>
  </sheetData>
  <mergeCells count="2">
    <mergeCell ref="A1:O1"/>
    <mergeCell ref="A2:O2"/>
  </mergeCells>
  <phoneticPr fontId="14" type="noConversion"/>
  <pageMargins left="0.5" right="0" top="1" bottom="1" header="0.5" footer="0.5"/>
  <pageSetup scale="86" orientation="landscape" r:id="rId1"/>
  <headerFooter alignWithMargins="0">
    <oddHeader>&amp;L&amp;F
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62"/>
  <sheetViews>
    <sheetView tabSelected="1" zoomScale="75" zoomScaleNormal="100" workbookViewId="0">
      <selection activeCell="B10" sqref="B10"/>
    </sheetView>
  </sheetViews>
  <sheetFormatPr defaultRowHeight="15.75" x14ac:dyDescent="0.25"/>
  <cols>
    <col min="1" max="1" width="7.25" customWidth="1"/>
    <col min="2" max="2" width="16.25" bestFit="1" customWidth="1"/>
    <col min="3" max="3" width="10" customWidth="1"/>
    <col min="4" max="4" width="11.625" customWidth="1"/>
    <col min="5" max="5" width="3.75" customWidth="1"/>
    <col min="6" max="6" width="11.125" bestFit="1" customWidth="1"/>
    <col min="9" max="9" width="10.625" customWidth="1"/>
    <col min="10" max="10" width="2.625" customWidth="1"/>
    <col min="11" max="11" width="11.125" bestFit="1" customWidth="1"/>
    <col min="14" max="14" width="10.625" customWidth="1"/>
  </cols>
  <sheetData>
    <row r="1" spans="1:14" ht="18" x14ac:dyDescent="0.25">
      <c r="A1" s="197" t="s">
        <v>115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x14ac:dyDescent="0.25">
      <c r="A2" s="192" t="s">
        <v>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x14ac:dyDescent="0.25">
      <c r="F3" s="26"/>
    </row>
    <row r="4" spans="1:14" x14ac:dyDescent="0.25">
      <c r="A4" s="134"/>
      <c r="B4" s="134"/>
      <c r="D4" s="149"/>
      <c r="E4" s="58"/>
      <c r="F4" s="122"/>
      <c r="G4" s="107" t="s">
        <v>62</v>
      </c>
      <c r="H4" s="107" t="s">
        <v>64</v>
      </c>
      <c r="I4" s="107" t="s">
        <v>65</v>
      </c>
      <c r="J4" s="54"/>
      <c r="K4" s="122"/>
      <c r="L4" s="107" t="s">
        <v>62</v>
      </c>
      <c r="M4" s="107" t="s">
        <v>64</v>
      </c>
      <c r="N4" s="107" t="s">
        <v>65</v>
      </c>
    </row>
    <row r="5" spans="1:14" x14ac:dyDescent="0.25">
      <c r="A5" s="150"/>
      <c r="B5" s="151" t="s">
        <v>51</v>
      </c>
      <c r="C5" s="151" t="s">
        <v>53</v>
      </c>
      <c r="D5" s="151" t="s">
        <v>51</v>
      </c>
      <c r="F5" s="108" t="s">
        <v>18</v>
      </c>
      <c r="G5" s="108" t="s">
        <v>61</v>
      </c>
      <c r="H5" s="108" t="s">
        <v>61</v>
      </c>
      <c r="I5" s="108" t="s">
        <v>64</v>
      </c>
      <c r="J5" s="32"/>
      <c r="K5" s="108" t="s">
        <v>18</v>
      </c>
      <c r="L5" s="108" t="s">
        <v>61</v>
      </c>
      <c r="M5" s="108" t="s">
        <v>61</v>
      </c>
      <c r="N5" s="108" t="s">
        <v>64</v>
      </c>
    </row>
    <row r="6" spans="1:14" ht="16.5" thickBot="1" x14ac:dyDescent="0.3">
      <c r="A6" s="152" t="s">
        <v>15</v>
      </c>
      <c r="B6" s="152" t="s">
        <v>19</v>
      </c>
      <c r="C6" s="153" t="s">
        <v>52</v>
      </c>
      <c r="D6" s="152" t="s">
        <v>20</v>
      </c>
      <c r="F6" s="106" t="s">
        <v>60</v>
      </c>
      <c r="G6" s="106" t="s">
        <v>63</v>
      </c>
      <c r="H6" s="106" t="s">
        <v>15</v>
      </c>
      <c r="I6" s="106" t="s">
        <v>61</v>
      </c>
      <c r="J6" s="109"/>
      <c r="K6" s="106" t="s">
        <v>60</v>
      </c>
      <c r="L6" s="106" t="s">
        <v>63</v>
      </c>
      <c r="M6" s="106" t="s">
        <v>15</v>
      </c>
      <c r="N6" s="106" t="s">
        <v>61</v>
      </c>
    </row>
    <row r="7" spans="1:14" x14ac:dyDescent="0.25">
      <c r="A7" s="26">
        <f>'VOGTLE 3-License Term.'!A7</f>
        <v>2061</v>
      </c>
      <c r="B7" s="163">
        <v>1623</v>
      </c>
      <c r="C7" s="87">
        <v>0.45700000000000002</v>
      </c>
      <c r="D7" s="62">
        <f>ROUND(B7*C7,0)</f>
        <v>742</v>
      </c>
      <c r="F7" s="32">
        <f>Assumptions!B7</f>
        <v>2.4830000000000001E-2</v>
      </c>
      <c r="G7" s="26">
        <f>Assumptions!B4</f>
        <v>2020</v>
      </c>
      <c r="H7" s="26">
        <f>+A7</f>
        <v>2061</v>
      </c>
      <c r="I7" s="62">
        <f>ROUND(D7*(1+F7)^(H7-G7),0)</f>
        <v>2028</v>
      </c>
      <c r="K7" s="32">
        <f>F7</f>
        <v>2.4830000000000001E-2</v>
      </c>
      <c r="L7" s="26">
        <f>G7</f>
        <v>2020</v>
      </c>
      <c r="M7" s="26">
        <f>+A7</f>
        <v>2061</v>
      </c>
      <c r="N7" s="62">
        <f t="shared" ref="N7:N15" si="0">ROUND(D7*(1+K7)^(M7-L7),0)</f>
        <v>2028</v>
      </c>
    </row>
    <row r="8" spans="1:14" x14ac:dyDescent="0.25">
      <c r="A8" s="26">
        <f t="shared" ref="A8:A30" si="1">A7+1</f>
        <v>2062</v>
      </c>
      <c r="B8" s="163">
        <v>2444</v>
      </c>
      <c r="C8" s="87">
        <v>0.45700000000000002</v>
      </c>
      <c r="D8" s="62">
        <f t="shared" ref="D8:D30" si="2">ROUND(B8*C8,0)</f>
        <v>1117</v>
      </c>
      <c r="F8" s="32">
        <f>+F7</f>
        <v>2.4830000000000001E-2</v>
      </c>
      <c r="G8" s="26">
        <f>+G7</f>
        <v>2020</v>
      </c>
      <c r="H8" s="26">
        <f>+H7</f>
        <v>2061</v>
      </c>
      <c r="I8" s="62">
        <f>ROUND(D8*(1+F8)^(H8-G8),0)</f>
        <v>3053</v>
      </c>
      <c r="K8" s="32">
        <f>+K7</f>
        <v>2.4830000000000001E-2</v>
      </c>
      <c r="L8" s="26">
        <f>+L7</f>
        <v>2020</v>
      </c>
      <c r="M8" s="26">
        <f t="shared" ref="M8:M30" si="3">M7+1</f>
        <v>2062</v>
      </c>
      <c r="N8" s="62">
        <f t="shared" si="0"/>
        <v>3129</v>
      </c>
    </row>
    <row r="9" spans="1:14" x14ac:dyDescent="0.25">
      <c r="A9" s="26">
        <f t="shared" si="1"/>
        <v>2063</v>
      </c>
      <c r="B9" s="163">
        <v>2207</v>
      </c>
      <c r="C9" s="87">
        <v>0.45700000000000002</v>
      </c>
      <c r="D9" s="62">
        <f t="shared" si="2"/>
        <v>1009</v>
      </c>
      <c r="F9" s="32">
        <f t="shared" ref="F9:F30" si="4">+F8</f>
        <v>2.4830000000000001E-2</v>
      </c>
      <c r="G9" s="26">
        <f t="shared" ref="G9:G30" si="5">+G8</f>
        <v>2020</v>
      </c>
      <c r="H9" s="26">
        <f t="shared" ref="H9:H30" si="6">+H8</f>
        <v>2061</v>
      </c>
      <c r="I9" s="62">
        <f t="shared" ref="I9:I30" si="7">ROUND(D9*(1+F9)^(H9-G9),0)</f>
        <v>2758</v>
      </c>
      <c r="K9" s="32">
        <f t="shared" ref="K9:K15" si="8">+K8</f>
        <v>2.4830000000000001E-2</v>
      </c>
      <c r="L9" s="26">
        <f t="shared" ref="L9:L15" si="9">+L8</f>
        <v>2020</v>
      </c>
      <c r="M9" s="26">
        <f t="shared" si="3"/>
        <v>2063</v>
      </c>
      <c r="N9" s="62">
        <f t="shared" si="0"/>
        <v>2897</v>
      </c>
    </row>
    <row r="10" spans="1:14" x14ac:dyDescent="0.25">
      <c r="A10" s="26">
        <f t="shared" si="1"/>
        <v>2064</v>
      </c>
      <c r="B10" s="163">
        <v>7317</v>
      </c>
      <c r="C10" s="87">
        <v>0.45700000000000002</v>
      </c>
      <c r="D10" s="62">
        <f t="shared" si="2"/>
        <v>3344</v>
      </c>
      <c r="F10" s="32">
        <f t="shared" si="4"/>
        <v>2.4830000000000001E-2</v>
      </c>
      <c r="G10" s="26">
        <f t="shared" si="5"/>
        <v>2020</v>
      </c>
      <c r="H10" s="26">
        <f t="shared" si="6"/>
        <v>2061</v>
      </c>
      <c r="I10" s="62">
        <f t="shared" si="7"/>
        <v>9141</v>
      </c>
      <c r="K10" s="32">
        <f t="shared" si="8"/>
        <v>2.4830000000000001E-2</v>
      </c>
      <c r="L10" s="26">
        <f t="shared" si="9"/>
        <v>2020</v>
      </c>
      <c r="M10" s="26">
        <f t="shared" si="3"/>
        <v>2064</v>
      </c>
      <c r="N10" s="62">
        <f t="shared" si="0"/>
        <v>9839</v>
      </c>
    </row>
    <row r="11" spans="1:14" x14ac:dyDescent="0.25">
      <c r="A11" s="26">
        <f t="shared" si="1"/>
        <v>2065</v>
      </c>
      <c r="B11" s="163">
        <v>12557</v>
      </c>
      <c r="C11" s="87">
        <v>0.45700000000000002</v>
      </c>
      <c r="D11" s="62">
        <f t="shared" si="2"/>
        <v>5739</v>
      </c>
      <c r="F11" s="32">
        <f t="shared" si="4"/>
        <v>2.4830000000000001E-2</v>
      </c>
      <c r="G11" s="26">
        <f t="shared" si="5"/>
        <v>2020</v>
      </c>
      <c r="H11" s="26">
        <f t="shared" si="6"/>
        <v>2061</v>
      </c>
      <c r="I11" s="62">
        <f t="shared" si="7"/>
        <v>15688</v>
      </c>
      <c r="K11" s="32">
        <f t="shared" si="8"/>
        <v>2.4830000000000001E-2</v>
      </c>
      <c r="L11" s="26">
        <f t="shared" si="9"/>
        <v>2020</v>
      </c>
      <c r="M11" s="26">
        <f t="shared" si="3"/>
        <v>2065</v>
      </c>
      <c r="N11" s="62">
        <f t="shared" si="0"/>
        <v>17305</v>
      </c>
    </row>
    <row r="12" spans="1:14" x14ac:dyDescent="0.25">
      <c r="A12" s="26">
        <f t="shared" si="1"/>
        <v>2066</v>
      </c>
      <c r="B12" s="163">
        <v>10968</v>
      </c>
      <c r="C12" s="87">
        <v>0.45700000000000002</v>
      </c>
      <c r="D12" s="62">
        <f t="shared" si="2"/>
        <v>5012</v>
      </c>
      <c r="F12" s="32">
        <f t="shared" si="4"/>
        <v>2.4830000000000001E-2</v>
      </c>
      <c r="G12" s="26">
        <f t="shared" si="5"/>
        <v>2020</v>
      </c>
      <c r="H12" s="26">
        <f t="shared" si="6"/>
        <v>2061</v>
      </c>
      <c r="I12" s="62">
        <f t="shared" si="7"/>
        <v>13700</v>
      </c>
      <c r="K12" s="32">
        <f t="shared" si="8"/>
        <v>2.4830000000000001E-2</v>
      </c>
      <c r="L12" s="26">
        <f t="shared" si="9"/>
        <v>2020</v>
      </c>
      <c r="M12" s="26">
        <f t="shared" si="3"/>
        <v>2066</v>
      </c>
      <c r="N12" s="62">
        <f t="shared" si="0"/>
        <v>15488</v>
      </c>
    </row>
    <row r="13" spans="1:14" x14ac:dyDescent="0.25">
      <c r="A13" s="26">
        <f t="shared" si="1"/>
        <v>2067</v>
      </c>
      <c r="B13" s="163">
        <v>2916</v>
      </c>
      <c r="C13" s="87">
        <v>0.45700000000000002</v>
      </c>
      <c r="D13" s="62">
        <f t="shared" si="2"/>
        <v>1333</v>
      </c>
      <c r="F13" s="32">
        <f t="shared" si="4"/>
        <v>2.4830000000000001E-2</v>
      </c>
      <c r="G13" s="26">
        <f t="shared" si="5"/>
        <v>2020</v>
      </c>
      <c r="H13" s="26">
        <f t="shared" si="6"/>
        <v>2061</v>
      </c>
      <c r="I13" s="62">
        <f t="shared" si="7"/>
        <v>3644</v>
      </c>
      <c r="K13" s="32">
        <f t="shared" si="8"/>
        <v>2.4830000000000001E-2</v>
      </c>
      <c r="L13" s="26">
        <f t="shared" si="9"/>
        <v>2020</v>
      </c>
      <c r="M13" s="26">
        <f t="shared" si="3"/>
        <v>2067</v>
      </c>
      <c r="N13" s="62">
        <f t="shared" si="0"/>
        <v>4221</v>
      </c>
    </row>
    <row r="14" spans="1:14" x14ac:dyDescent="0.25">
      <c r="A14" s="26">
        <f t="shared" si="1"/>
        <v>2068</v>
      </c>
      <c r="B14" s="163">
        <v>3214</v>
      </c>
      <c r="C14" s="87">
        <v>0.45700000000000002</v>
      </c>
      <c r="D14" s="62">
        <f t="shared" si="2"/>
        <v>1469</v>
      </c>
      <c r="F14" s="32">
        <f t="shared" si="4"/>
        <v>2.4830000000000001E-2</v>
      </c>
      <c r="G14" s="26">
        <f t="shared" si="5"/>
        <v>2020</v>
      </c>
      <c r="H14" s="26">
        <f t="shared" si="6"/>
        <v>2061</v>
      </c>
      <c r="I14" s="62">
        <f t="shared" si="7"/>
        <v>4016</v>
      </c>
      <c r="K14" s="32">
        <f t="shared" si="8"/>
        <v>2.4830000000000001E-2</v>
      </c>
      <c r="L14" s="26">
        <f t="shared" si="9"/>
        <v>2020</v>
      </c>
      <c r="M14" s="26">
        <f t="shared" si="3"/>
        <v>2068</v>
      </c>
      <c r="N14" s="62">
        <f t="shared" si="0"/>
        <v>4768</v>
      </c>
    </row>
    <row r="15" spans="1:14" x14ac:dyDescent="0.25">
      <c r="A15" s="26">
        <f t="shared" si="1"/>
        <v>2069</v>
      </c>
      <c r="B15" s="163">
        <v>4112</v>
      </c>
      <c r="C15" s="87">
        <v>0.45700000000000002</v>
      </c>
      <c r="D15" s="62">
        <f t="shared" si="2"/>
        <v>1879</v>
      </c>
      <c r="F15" s="32">
        <f t="shared" si="4"/>
        <v>2.4830000000000001E-2</v>
      </c>
      <c r="G15" s="26">
        <f t="shared" si="5"/>
        <v>2020</v>
      </c>
      <c r="H15" s="26">
        <f t="shared" si="6"/>
        <v>2061</v>
      </c>
      <c r="I15" s="62">
        <f t="shared" si="7"/>
        <v>5136</v>
      </c>
      <c r="K15" s="32">
        <f t="shared" si="8"/>
        <v>2.4830000000000001E-2</v>
      </c>
      <c r="L15" s="26">
        <f t="shared" si="9"/>
        <v>2020</v>
      </c>
      <c r="M15" s="26">
        <f t="shared" si="3"/>
        <v>2069</v>
      </c>
      <c r="N15" s="62">
        <f t="shared" si="0"/>
        <v>6250</v>
      </c>
    </row>
    <row r="16" spans="1:14" x14ac:dyDescent="0.25">
      <c r="A16" s="26">
        <f t="shared" si="1"/>
        <v>2070</v>
      </c>
      <c r="B16" s="163">
        <v>4259</v>
      </c>
      <c r="C16" s="87">
        <v>0.45700000000000002</v>
      </c>
      <c r="D16" s="62">
        <f t="shared" si="2"/>
        <v>1946</v>
      </c>
      <c r="F16" s="32">
        <f t="shared" si="4"/>
        <v>2.4830000000000001E-2</v>
      </c>
      <c r="G16" s="26">
        <f t="shared" si="5"/>
        <v>2020</v>
      </c>
      <c r="H16" s="26">
        <f t="shared" si="6"/>
        <v>2061</v>
      </c>
      <c r="I16" s="62">
        <f t="shared" si="7"/>
        <v>5319</v>
      </c>
      <c r="K16" s="32">
        <f t="shared" ref="K16:K30" si="10">+K15</f>
        <v>2.4830000000000001E-2</v>
      </c>
      <c r="L16" s="26">
        <f t="shared" ref="L16:L30" si="11">+L15</f>
        <v>2020</v>
      </c>
      <c r="M16" s="26">
        <f t="shared" si="3"/>
        <v>2070</v>
      </c>
      <c r="N16" s="62">
        <f t="shared" ref="N16:N30" si="12">ROUND(D16*(1+K16)^(M16-L16),0)</f>
        <v>6633</v>
      </c>
    </row>
    <row r="17" spans="1:14" x14ac:dyDescent="0.25">
      <c r="A17" s="26">
        <f t="shared" si="1"/>
        <v>2071</v>
      </c>
      <c r="B17" s="163">
        <v>4218</v>
      </c>
      <c r="C17" s="87">
        <v>0.45700000000000002</v>
      </c>
      <c r="D17" s="62">
        <f t="shared" si="2"/>
        <v>1928</v>
      </c>
      <c r="F17" s="32">
        <f t="shared" si="4"/>
        <v>2.4830000000000001E-2</v>
      </c>
      <c r="G17" s="26">
        <f t="shared" si="5"/>
        <v>2020</v>
      </c>
      <c r="H17" s="26">
        <f t="shared" si="6"/>
        <v>2061</v>
      </c>
      <c r="I17" s="62">
        <f t="shared" si="7"/>
        <v>5270</v>
      </c>
      <c r="K17" s="32">
        <f t="shared" si="10"/>
        <v>2.4830000000000001E-2</v>
      </c>
      <c r="L17" s="26">
        <f t="shared" si="11"/>
        <v>2020</v>
      </c>
      <c r="M17" s="26">
        <f t="shared" si="3"/>
        <v>2071</v>
      </c>
      <c r="N17" s="62">
        <f t="shared" si="12"/>
        <v>6735</v>
      </c>
    </row>
    <row r="18" spans="1:14" x14ac:dyDescent="0.25">
      <c r="A18" s="26">
        <f t="shared" si="1"/>
        <v>2072</v>
      </c>
      <c r="B18" s="163">
        <v>4635</v>
      </c>
      <c r="C18" s="87">
        <v>0.45700000000000002</v>
      </c>
      <c r="D18" s="62">
        <f t="shared" si="2"/>
        <v>2118</v>
      </c>
      <c r="F18" s="32">
        <f t="shared" si="4"/>
        <v>2.4830000000000001E-2</v>
      </c>
      <c r="G18" s="26">
        <f t="shared" si="5"/>
        <v>2020</v>
      </c>
      <c r="H18" s="26">
        <f t="shared" si="6"/>
        <v>2061</v>
      </c>
      <c r="I18" s="62">
        <f t="shared" si="7"/>
        <v>5790</v>
      </c>
      <c r="K18" s="32">
        <f t="shared" si="10"/>
        <v>2.4830000000000001E-2</v>
      </c>
      <c r="L18" s="26">
        <f t="shared" si="11"/>
        <v>2020</v>
      </c>
      <c r="M18" s="26">
        <f t="shared" si="3"/>
        <v>2072</v>
      </c>
      <c r="N18" s="62">
        <f t="shared" si="12"/>
        <v>7583</v>
      </c>
    </row>
    <row r="19" spans="1:14" x14ac:dyDescent="0.25">
      <c r="A19" s="26">
        <f t="shared" si="1"/>
        <v>2073</v>
      </c>
      <c r="B19" s="163">
        <v>4624</v>
      </c>
      <c r="C19" s="87">
        <v>0.45700000000000002</v>
      </c>
      <c r="D19" s="62">
        <f t="shared" si="2"/>
        <v>2113</v>
      </c>
      <c r="F19" s="32">
        <f t="shared" si="4"/>
        <v>2.4830000000000001E-2</v>
      </c>
      <c r="G19" s="26">
        <f t="shared" si="5"/>
        <v>2020</v>
      </c>
      <c r="H19" s="26">
        <f t="shared" si="6"/>
        <v>2061</v>
      </c>
      <c r="I19" s="62">
        <f t="shared" si="7"/>
        <v>5776</v>
      </c>
      <c r="K19" s="32">
        <f t="shared" si="10"/>
        <v>2.4830000000000001E-2</v>
      </c>
      <c r="L19" s="26">
        <f t="shared" si="11"/>
        <v>2020</v>
      </c>
      <c r="M19" s="26">
        <f t="shared" si="3"/>
        <v>2073</v>
      </c>
      <c r="N19" s="62">
        <f t="shared" si="12"/>
        <v>7753</v>
      </c>
    </row>
    <row r="20" spans="1:14" x14ac:dyDescent="0.25">
      <c r="A20" s="26">
        <f t="shared" si="1"/>
        <v>2074</v>
      </c>
      <c r="B20" s="163">
        <v>4624</v>
      </c>
      <c r="C20" s="87">
        <v>0.45700000000000002</v>
      </c>
      <c r="D20" s="62">
        <f t="shared" si="2"/>
        <v>2113</v>
      </c>
      <c r="F20" s="32">
        <f t="shared" si="4"/>
        <v>2.4830000000000001E-2</v>
      </c>
      <c r="G20" s="26">
        <f t="shared" si="5"/>
        <v>2020</v>
      </c>
      <c r="H20" s="26">
        <f t="shared" si="6"/>
        <v>2061</v>
      </c>
      <c r="I20" s="62">
        <f t="shared" si="7"/>
        <v>5776</v>
      </c>
      <c r="K20" s="32">
        <f t="shared" si="10"/>
        <v>2.4830000000000001E-2</v>
      </c>
      <c r="L20" s="26">
        <f t="shared" si="11"/>
        <v>2020</v>
      </c>
      <c r="M20" s="26">
        <f t="shared" si="3"/>
        <v>2074</v>
      </c>
      <c r="N20" s="62">
        <f t="shared" si="12"/>
        <v>7945</v>
      </c>
    </row>
    <row r="21" spans="1:14" x14ac:dyDescent="0.25">
      <c r="A21" s="26">
        <f t="shared" si="1"/>
        <v>2075</v>
      </c>
      <c r="B21" s="163">
        <v>4624</v>
      </c>
      <c r="C21" s="87">
        <v>0.45700000000000002</v>
      </c>
      <c r="D21" s="62">
        <f t="shared" si="2"/>
        <v>2113</v>
      </c>
      <c r="F21" s="32">
        <f t="shared" si="4"/>
        <v>2.4830000000000001E-2</v>
      </c>
      <c r="G21" s="26">
        <f t="shared" si="5"/>
        <v>2020</v>
      </c>
      <c r="H21" s="26">
        <f t="shared" si="6"/>
        <v>2061</v>
      </c>
      <c r="I21" s="62">
        <f t="shared" si="7"/>
        <v>5776</v>
      </c>
      <c r="K21" s="32">
        <f t="shared" si="10"/>
        <v>2.4830000000000001E-2</v>
      </c>
      <c r="L21" s="26">
        <f t="shared" si="11"/>
        <v>2020</v>
      </c>
      <c r="M21" s="26">
        <f t="shared" si="3"/>
        <v>2075</v>
      </c>
      <c r="N21" s="62">
        <f t="shared" si="12"/>
        <v>8142</v>
      </c>
    </row>
    <row r="22" spans="1:14" x14ac:dyDescent="0.25">
      <c r="A22" s="26">
        <f t="shared" si="1"/>
        <v>2076</v>
      </c>
      <c r="B22" s="163">
        <v>4635</v>
      </c>
      <c r="C22" s="87">
        <v>0.45700000000000002</v>
      </c>
      <c r="D22" s="62">
        <f t="shared" si="2"/>
        <v>2118</v>
      </c>
      <c r="F22" s="32">
        <f t="shared" si="4"/>
        <v>2.4830000000000001E-2</v>
      </c>
      <c r="G22" s="26">
        <f t="shared" si="5"/>
        <v>2020</v>
      </c>
      <c r="H22" s="26">
        <f t="shared" si="6"/>
        <v>2061</v>
      </c>
      <c r="I22" s="62">
        <f t="shared" si="7"/>
        <v>5790</v>
      </c>
      <c r="K22" s="32">
        <f t="shared" si="10"/>
        <v>2.4830000000000001E-2</v>
      </c>
      <c r="L22" s="26">
        <f t="shared" si="11"/>
        <v>2020</v>
      </c>
      <c r="M22" s="26">
        <f t="shared" si="3"/>
        <v>2076</v>
      </c>
      <c r="N22" s="62">
        <f t="shared" si="12"/>
        <v>8364</v>
      </c>
    </row>
    <row r="23" spans="1:14" x14ac:dyDescent="0.25">
      <c r="A23" s="26">
        <f t="shared" si="1"/>
        <v>2077</v>
      </c>
      <c r="B23" s="163">
        <v>4624</v>
      </c>
      <c r="C23" s="87">
        <v>0.45700000000000002</v>
      </c>
      <c r="D23" s="62">
        <f t="shared" si="2"/>
        <v>2113</v>
      </c>
      <c r="F23" s="32">
        <f t="shared" si="4"/>
        <v>2.4830000000000001E-2</v>
      </c>
      <c r="G23" s="26">
        <f t="shared" si="5"/>
        <v>2020</v>
      </c>
      <c r="H23" s="26">
        <f t="shared" si="6"/>
        <v>2061</v>
      </c>
      <c r="I23" s="62">
        <f t="shared" si="7"/>
        <v>5776</v>
      </c>
      <c r="K23" s="32">
        <f t="shared" si="10"/>
        <v>2.4830000000000001E-2</v>
      </c>
      <c r="L23" s="26">
        <f t="shared" si="11"/>
        <v>2020</v>
      </c>
      <c r="M23" s="26">
        <f t="shared" si="3"/>
        <v>2077</v>
      </c>
      <c r="N23" s="62">
        <f t="shared" si="12"/>
        <v>8552</v>
      </c>
    </row>
    <row r="24" spans="1:14" x14ac:dyDescent="0.25">
      <c r="A24" s="26">
        <f t="shared" si="1"/>
        <v>2078</v>
      </c>
      <c r="B24" s="163">
        <v>4624</v>
      </c>
      <c r="C24" s="87">
        <v>0.45700000000000002</v>
      </c>
      <c r="D24" s="62">
        <f t="shared" si="2"/>
        <v>2113</v>
      </c>
      <c r="F24" s="32">
        <f t="shared" si="4"/>
        <v>2.4830000000000001E-2</v>
      </c>
      <c r="G24" s="26">
        <f t="shared" si="5"/>
        <v>2020</v>
      </c>
      <c r="H24" s="26">
        <f t="shared" si="6"/>
        <v>2061</v>
      </c>
      <c r="I24" s="62">
        <f t="shared" si="7"/>
        <v>5776</v>
      </c>
      <c r="K24" s="32">
        <f t="shared" si="10"/>
        <v>2.4830000000000001E-2</v>
      </c>
      <c r="L24" s="26">
        <f t="shared" si="11"/>
        <v>2020</v>
      </c>
      <c r="M24" s="26">
        <f t="shared" si="3"/>
        <v>2078</v>
      </c>
      <c r="N24" s="62">
        <f t="shared" si="12"/>
        <v>8764</v>
      </c>
    </row>
    <row r="25" spans="1:14" x14ac:dyDescent="0.25">
      <c r="A25" s="26">
        <f t="shared" si="1"/>
        <v>2079</v>
      </c>
      <c r="B25" s="163">
        <v>4624</v>
      </c>
      <c r="C25" s="87">
        <v>0.45700000000000002</v>
      </c>
      <c r="D25" s="62">
        <f t="shared" si="2"/>
        <v>2113</v>
      </c>
      <c r="F25" s="32">
        <f t="shared" si="4"/>
        <v>2.4830000000000001E-2</v>
      </c>
      <c r="G25" s="26">
        <f t="shared" si="5"/>
        <v>2020</v>
      </c>
      <c r="H25" s="26">
        <f t="shared" si="6"/>
        <v>2061</v>
      </c>
      <c r="I25" s="62">
        <f t="shared" si="7"/>
        <v>5776</v>
      </c>
      <c r="K25" s="32">
        <f t="shared" si="10"/>
        <v>2.4830000000000001E-2</v>
      </c>
      <c r="L25" s="26">
        <f t="shared" si="11"/>
        <v>2020</v>
      </c>
      <c r="M25" s="26">
        <f t="shared" si="3"/>
        <v>2079</v>
      </c>
      <c r="N25" s="62">
        <f t="shared" si="12"/>
        <v>8982</v>
      </c>
    </row>
    <row r="26" spans="1:14" x14ac:dyDescent="0.25">
      <c r="A26" s="26">
        <f t="shared" si="1"/>
        <v>2080</v>
      </c>
      <c r="B26" s="163">
        <v>4624</v>
      </c>
      <c r="C26" s="87">
        <v>0.45700000000000002</v>
      </c>
      <c r="D26" s="62">
        <f t="shared" si="2"/>
        <v>2113</v>
      </c>
      <c r="F26" s="32">
        <f t="shared" si="4"/>
        <v>2.4830000000000001E-2</v>
      </c>
      <c r="G26" s="26">
        <f t="shared" si="5"/>
        <v>2020</v>
      </c>
      <c r="H26" s="26">
        <f t="shared" si="6"/>
        <v>2061</v>
      </c>
      <c r="I26" s="62">
        <f t="shared" si="7"/>
        <v>5776</v>
      </c>
      <c r="K26" s="32">
        <f t="shared" si="10"/>
        <v>2.4830000000000001E-2</v>
      </c>
      <c r="L26" s="26">
        <f t="shared" si="11"/>
        <v>2020</v>
      </c>
      <c r="M26" s="26">
        <f t="shared" si="3"/>
        <v>2080</v>
      </c>
      <c r="N26" s="62">
        <f t="shared" si="12"/>
        <v>9205</v>
      </c>
    </row>
    <row r="27" spans="1:14" x14ac:dyDescent="0.25">
      <c r="A27" s="26">
        <f t="shared" si="1"/>
        <v>2081</v>
      </c>
      <c r="B27" s="163">
        <v>4624</v>
      </c>
      <c r="C27" s="87">
        <v>0.45700000000000002</v>
      </c>
      <c r="D27" s="62">
        <f t="shared" si="2"/>
        <v>2113</v>
      </c>
      <c r="F27" s="32">
        <f t="shared" si="4"/>
        <v>2.4830000000000001E-2</v>
      </c>
      <c r="G27" s="26">
        <f t="shared" si="5"/>
        <v>2020</v>
      </c>
      <c r="H27" s="26">
        <f t="shared" si="6"/>
        <v>2061</v>
      </c>
      <c r="I27" s="62">
        <f t="shared" si="7"/>
        <v>5776</v>
      </c>
      <c r="K27" s="32">
        <f t="shared" si="10"/>
        <v>2.4830000000000001E-2</v>
      </c>
      <c r="L27" s="26">
        <f t="shared" si="11"/>
        <v>2020</v>
      </c>
      <c r="M27" s="26">
        <f t="shared" si="3"/>
        <v>2081</v>
      </c>
      <c r="N27" s="62">
        <f t="shared" si="12"/>
        <v>9433</v>
      </c>
    </row>
    <row r="28" spans="1:14" x14ac:dyDescent="0.25">
      <c r="A28" s="26">
        <f t="shared" si="1"/>
        <v>2082</v>
      </c>
      <c r="B28" s="163">
        <v>4552</v>
      </c>
      <c r="C28" s="87">
        <v>0.45700000000000002</v>
      </c>
      <c r="D28" s="62">
        <f t="shared" si="2"/>
        <v>2080</v>
      </c>
      <c r="F28" s="32">
        <f t="shared" si="4"/>
        <v>2.4830000000000001E-2</v>
      </c>
      <c r="G28" s="26">
        <f t="shared" si="5"/>
        <v>2020</v>
      </c>
      <c r="H28" s="26">
        <f t="shared" si="6"/>
        <v>2061</v>
      </c>
      <c r="I28" s="62">
        <f t="shared" si="7"/>
        <v>5686</v>
      </c>
      <c r="K28" s="32">
        <f t="shared" si="10"/>
        <v>2.4830000000000001E-2</v>
      </c>
      <c r="L28" s="26">
        <f t="shared" si="11"/>
        <v>2020</v>
      </c>
      <c r="M28" s="26">
        <f t="shared" si="3"/>
        <v>2082</v>
      </c>
      <c r="N28" s="62">
        <f t="shared" si="12"/>
        <v>9516</v>
      </c>
    </row>
    <row r="29" spans="1:14" x14ac:dyDescent="0.25">
      <c r="A29" s="26">
        <f t="shared" si="1"/>
        <v>2083</v>
      </c>
      <c r="B29" s="163">
        <v>4063</v>
      </c>
      <c r="C29" s="87">
        <v>0.45700000000000002</v>
      </c>
      <c r="D29" s="62">
        <f t="shared" si="2"/>
        <v>1857</v>
      </c>
      <c r="F29" s="32">
        <f t="shared" si="4"/>
        <v>2.4830000000000001E-2</v>
      </c>
      <c r="G29" s="26">
        <f t="shared" si="5"/>
        <v>2020</v>
      </c>
      <c r="H29" s="26">
        <f t="shared" si="6"/>
        <v>2061</v>
      </c>
      <c r="I29" s="62">
        <f t="shared" si="7"/>
        <v>5076</v>
      </c>
      <c r="K29" s="32">
        <f t="shared" si="10"/>
        <v>2.4830000000000001E-2</v>
      </c>
      <c r="L29" s="26">
        <f t="shared" si="11"/>
        <v>2020</v>
      </c>
      <c r="M29" s="26">
        <f t="shared" si="3"/>
        <v>2083</v>
      </c>
      <c r="N29" s="62">
        <f t="shared" si="12"/>
        <v>8707</v>
      </c>
    </row>
    <row r="30" spans="1:14" x14ac:dyDescent="0.25">
      <c r="A30" s="26">
        <f t="shared" si="1"/>
        <v>2084</v>
      </c>
      <c r="B30" s="163">
        <v>38</v>
      </c>
      <c r="C30" s="87">
        <v>0.45700000000000002</v>
      </c>
      <c r="D30" s="62">
        <f t="shared" si="2"/>
        <v>17</v>
      </c>
      <c r="F30" s="32">
        <f t="shared" si="4"/>
        <v>2.4830000000000001E-2</v>
      </c>
      <c r="G30" s="26">
        <f t="shared" si="5"/>
        <v>2020</v>
      </c>
      <c r="H30" s="26">
        <f t="shared" si="6"/>
        <v>2061</v>
      </c>
      <c r="I30" s="62">
        <f t="shared" si="7"/>
        <v>46</v>
      </c>
      <c r="K30" s="32">
        <f t="shared" si="10"/>
        <v>2.4830000000000001E-2</v>
      </c>
      <c r="L30" s="26">
        <f t="shared" si="11"/>
        <v>2020</v>
      </c>
      <c r="M30" s="26">
        <f t="shared" si="3"/>
        <v>2084</v>
      </c>
      <c r="N30" s="62">
        <f t="shared" si="12"/>
        <v>82</v>
      </c>
    </row>
    <row r="31" spans="1:14" x14ac:dyDescent="0.25">
      <c r="A31" s="26"/>
      <c r="B31" s="75"/>
      <c r="C31" s="87"/>
      <c r="D31" s="62"/>
      <c r="F31" s="110" t="s">
        <v>99</v>
      </c>
      <c r="K31" s="32"/>
      <c r="M31" s="26"/>
      <c r="N31" s="62"/>
    </row>
    <row r="32" spans="1:14" ht="16.5" thickBot="1" x14ac:dyDescent="0.3">
      <c r="A32" s="25" t="s">
        <v>16</v>
      </c>
      <c r="B32" s="44">
        <f>SUM(B7:B31)</f>
        <v>110750</v>
      </c>
      <c r="C32" s="49"/>
      <c r="D32" s="44">
        <f>SUM(D7:D31)</f>
        <v>50612</v>
      </c>
      <c r="F32" t="s">
        <v>67</v>
      </c>
      <c r="I32" s="43">
        <f>SUM(I7:I31)</f>
        <v>138349</v>
      </c>
    </row>
    <row r="33" spans="1:4" ht="16.5" thickTop="1" x14ac:dyDescent="0.25">
      <c r="A33" s="33"/>
      <c r="B33" s="33"/>
      <c r="C33" s="112"/>
      <c r="D33" s="100"/>
    </row>
    <row r="34" spans="1:4" x14ac:dyDescent="0.25">
      <c r="B34" s="46"/>
    </row>
    <row r="51" spans="3:4" x14ac:dyDescent="0.25">
      <c r="C51" s="26"/>
      <c r="D51" s="62"/>
    </row>
    <row r="52" spans="3:4" x14ac:dyDescent="0.25">
      <c r="C52" s="26"/>
      <c r="D52" s="62"/>
    </row>
    <row r="53" spans="3:4" x14ac:dyDescent="0.25">
      <c r="C53" s="26"/>
      <c r="D53" s="62"/>
    </row>
    <row r="54" spans="3:4" x14ac:dyDescent="0.25">
      <c r="C54" s="26"/>
    </row>
    <row r="55" spans="3:4" x14ac:dyDescent="0.25">
      <c r="C55" s="26"/>
    </row>
    <row r="56" spans="3:4" x14ac:dyDescent="0.25">
      <c r="C56" s="26"/>
    </row>
    <row r="57" spans="3:4" x14ac:dyDescent="0.25">
      <c r="C57" s="26"/>
    </row>
    <row r="58" spans="3:4" x14ac:dyDescent="0.25">
      <c r="C58" s="26"/>
    </row>
    <row r="59" spans="3:4" x14ac:dyDescent="0.25">
      <c r="C59" s="26"/>
    </row>
    <row r="60" spans="3:4" x14ac:dyDescent="0.25">
      <c r="C60" s="26"/>
    </row>
    <row r="61" spans="3:4" x14ac:dyDescent="0.25">
      <c r="C61" s="26"/>
    </row>
    <row r="62" spans="3:4" x14ac:dyDescent="0.25">
      <c r="C62" s="26"/>
    </row>
  </sheetData>
  <mergeCells count="2">
    <mergeCell ref="A1:N1"/>
    <mergeCell ref="A2:N2"/>
  </mergeCells>
  <phoneticPr fontId="14" type="noConversion"/>
  <pageMargins left="0.5" right="0" top="1" bottom="1" header="0.5" footer="0.5"/>
  <pageSetup scale="94" orientation="landscape" r:id="rId1"/>
  <headerFooter alignWithMargins="0">
    <oddHeader>&amp;L&amp;F
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46"/>
  <sheetViews>
    <sheetView tabSelected="1" zoomScale="75" zoomScaleNormal="100" workbookViewId="0">
      <selection activeCell="B10" sqref="B10"/>
    </sheetView>
  </sheetViews>
  <sheetFormatPr defaultRowHeight="15.75" x14ac:dyDescent="0.25"/>
  <cols>
    <col min="1" max="1" width="7.25" customWidth="1"/>
    <col min="2" max="2" width="16.25" bestFit="1" customWidth="1"/>
    <col min="3" max="3" width="10" customWidth="1"/>
    <col min="4" max="4" width="11.625" customWidth="1"/>
    <col min="5" max="5" width="3.75" customWidth="1"/>
    <col min="6" max="6" width="11.125" bestFit="1" customWidth="1"/>
    <col min="9" max="9" width="10.625" customWidth="1"/>
    <col min="10" max="10" width="2.625" customWidth="1"/>
    <col min="11" max="11" width="11.125" bestFit="1" customWidth="1"/>
    <col min="14" max="14" width="10.625" customWidth="1"/>
  </cols>
  <sheetData>
    <row r="1" spans="1:14" ht="18" x14ac:dyDescent="0.25">
      <c r="A1" s="197" t="s">
        <v>116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x14ac:dyDescent="0.25">
      <c r="A2" s="192" t="s">
        <v>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x14ac:dyDescent="0.25">
      <c r="F3" s="26"/>
    </row>
    <row r="4" spans="1:14" x14ac:dyDescent="0.25">
      <c r="A4" s="134"/>
      <c r="B4" s="134"/>
      <c r="D4" s="149"/>
      <c r="E4" s="58"/>
      <c r="F4" s="122"/>
      <c r="G4" s="107" t="s">
        <v>62</v>
      </c>
      <c r="H4" s="107" t="s">
        <v>64</v>
      </c>
      <c r="I4" s="107" t="s">
        <v>65</v>
      </c>
      <c r="J4" s="54"/>
      <c r="K4" s="122"/>
      <c r="L4" s="107" t="s">
        <v>62</v>
      </c>
      <c r="M4" s="107" t="s">
        <v>64</v>
      </c>
      <c r="N4" s="107" t="s">
        <v>65</v>
      </c>
    </row>
    <row r="5" spans="1:14" x14ac:dyDescent="0.25">
      <c r="A5" s="150"/>
      <c r="B5" s="151" t="s">
        <v>51</v>
      </c>
      <c r="C5" s="151" t="s">
        <v>53</v>
      </c>
      <c r="D5" s="151" t="s">
        <v>51</v>
      </c>
      <c r="F5" s="108" t="s">
        <v>18</v>
      </c>
      <c r="G5" s="108" t="s">
        <v>61</v>
      </c>
      <c r="H5" s="108" t="s">
        <v>61</v>
      </c>
      <c r="I5" s="108" t="s">
        <v>64</v>
      </c>
      <c r="J5" s="32"/>
      <c r="K5" s="108" t="s">
        <v>18</v>
      </c>
      <c r="L5" s="108" t="s">
        <v>61</v>
      </c>
      <c r="M5" s="108" t="s">
        <v>61</v>
      </c>
      <c r="N5" s="108" t="s">
        <v>64</v>
      </c>
    </row>
    <row r="6" spans="1:14" ht="16.5" thickBot="1" x14ac:dyDescent="0.3">
      <c r="A6" s="152" t="s">
        <v>15</v>
      </c>
      <c r="B6" s="152" t="s">
        <v>19</v>
      </c>
      <c r="C6" s="153" t="s">
        <v>52</v>
      </c>
      <c r="D6" s="152" t="s">
        <v>20</v>
      </c>
      <c r="F6" s="106" t="s">
        <v>60</v>
      </c>
      <c r="G6" s="106" t="s">
        <v>63</v>
      </c>
      <c r="H6" s="106" t="s">
        <v>15</v>
      </c>
      <c r="I6" s="106" t="s">
        <v>61</v>
      </c>
      <c r="J6" s="109"/>
      <c r="K6" s="106" t="s">
        <v>60</v>
      </c>
      <c r="L6" s="106" t="s">
        <v>63</v>
      </c>
      <c r="M6" s="106" t="s">
        <v>15</v>
      </c>
      <c r="N6" s="106" t="s">
        <v>61</v>
      </c>
    </row>
    <row r="7" spans="1:14" x14ac:dyDescent="0.25">
      <c r="A7" s="26">
        <f>'VOGTLE 3-License Term.'!A7</f>
        <v>2061</v>
      </c>
      <c r="B7" s="163">
        <v>435</v>
      </c>
      <c r="C7" s="87">
        <v>0.45700000000000002</v>
      </c>
      <c r="D7" s="62">
        <f>ROUND(B7*C7,0)</f>
        <v>199</v>
      </c>
      <c r="F7" s="48">
        <f>Assumptions!B8</f>
        <v>2.351E-2</v>
      </c>
      <c r="G7" s="26">
        <f>Assumptions!B4</f>
        <v>2020</v>
      </c>
      <c r="H7" s="26">
        <f>+A7</f>
        <v>2061</v>
      </c>
      <c r="I7" s="62">
        <f>ROUND(D7*(1+F7)^(H7-G7),0)</f>
        <v>516</v>
      </c>
      <c r="K7" s="48">
        <f>F7</f>
        <v>2.351E-2</v>
      </c>
      <c r="L7" s="26">
        <f>G7</f>
        <v>2020</v>
      </c>
      <c r="M7" s="26">
        <f>+A7</f>
        <v>2061</v>
      </c>
      <c r="N7" s="62">
        <f t="shared" ref="N7:N30" si="0">ROUND(D7*(1+K7)^(M7-L7),0)</f>
        <v>516</v>
      </c>
    </row>
    <row r="8" spans="1:14" x14ac:dyDescent="0.25">
      <c r="A8" s="26">
        <f t="shared" ref="A8:A30" si="1">A7+1</f>
        <v>2062</v>
      </c>
      <c r="B8" s="163">
        <v>1339</v>
      </c>
      <c r="C8" s="87">
        <v>0.45700000000000002</v>
      </c>
      <c r="D8" s="62">
        <f t="shared" ref="D8:D30" si="2">ROUND(B8*C8,0)</f>
        <v>612</v>
      </c>
      <c r="F8" s="48">
        <f>+F7</f>
        <v>2.351E-2</v>
      </c>
      <c r="G8" s="26">
        <f>+G7</f>
        <v>2020</v>
      </c>
      <c r="H8" s="26">
        <f>+H7</f>
        <v>2061</v>
      </c>
      <c r="I8" s="62">
        <f t="shared" ref="I8:I30" si="3">ROUND(D8*(1+F8)^(H8-G8),0)</f>
        <v>1587</v>
      </c>
      <c r="K8" s="48">
        <f>+K7</f>
        <v>2.351E-2</v>
      </c>
      <c r="L8" s="26">
        <f>+L7</f>
        <v>2020</v>
      </c>
      <c r="M8" s="26">
        <f t="shared" ref="M8:M30" si="4">M7+1</f>
        <v>2062</v>
      </c>
      <c r="N8" s="62">
        <f t="shared" si="0"/>
        <v>1624</v>
      </c>
    </row>
    <row r="9" spans="1:14" x14ac:dyDescent="0.25">
      <c r="A9" s="26">
        <f t="shared" si="1"/>
        <v>2063</v>
      </c>
      <c r="B9" s="163">
        <v>1395</v>
      </c>
      <c r="C9" s="87">
        <v>0.45700000000000002</v>
      </c>
      <c r="D9" s="62">
        <f t="shared" si="2"/>
        <v>638</v>
      </c>
      <c r="F9" s="48">
        <f t="shared" ref="F9:F30" si="5">+F8</f>
        <v>2.351E-2</v>
      </c>
      <c r="G9" s="26">
        <f t="shared" ref="G9:G30" si="6">+G8</f>
        <v>2020</v>
      </c>
      <c r="H9" s="26">
        <f t="shared" ref="H9:H30" si="7">+H8</f>
        <v>2061</v>
      </c>
      <c r="I9" s="62">
        <f t="shared" si="3"/>
        <v>1654</v>
      </c>
      <c r="K9" s="48">
        <f t="shared" ref="K9:K30" si="8">+K8</f>
        <v>2.351E-2</v>
      </c>
      <c r="L9" s="26">
        <f t="shared" ref="L9:L30" si="9">+L8</f>
        <v>2020</v>
      </c>
      <c r="M9" s="26">
        <f t="shared" si="4"/>
        <v>2063</v>
      </c>
      <c r="N9" s="62">
        <f t="shared" si="0"/>
        <v>1733</v>
      </c>
    </row>
    <row r="10" spans="1:14" x14ac:dyDescent="0.25">
      <c r="A10" s="26">
        <f t="shared" si="1"/>
        <v>2064</v>
      </c>
      <c r="B10" s="163">
        <v>1599</v>
      </c>
      <c r="C10" s="87">
        <v>0.45700000000000002</v>
      </c>
      <c r="D10" s="62">
        <f t="shared" si="2"/>
        <v>731</v>
      </c>
      <c r="F10" s="48">
        <f t="shared" si="5"/>
        <v>2.351E-2</v>
      </c>
      <c r="G10" s="26">
        <f t="shared" si="6"/>
        <v>2020</v>
      </c>
      <c r="H10" s="26">
        <f t="shared" si="7"/>
        <v>2061</v>
      </c>
      <c r="I10" s="62">
        <f t="shared" si="3"/>
        <v>1895</v>
      </c>
      <c r="K10" s="48">
        <f t="shared" si="8"/>
        <v>2.351E-2</v>
      </c>
      <c r="L10" s="26">
        <f t="shared" si="9"/>
        <v>2020</v>
      </c>
      <c r="M10" s="26">
        <f t="shared" si="4"/>
        <v>2064</v>
      </c>
      <c r="N10" s="62">
        <f t="shared" si="0"/>
        <v>2032</v>
      </c>
    </row>
    <row r="11" spans="1:14" x14ac:dyDescent="0.25">
      <c r="A11" s="26">
        <f t="shared" si="1"/>
        <v>2065</v>
      </c>
      <c r="B11" s="163">
        <v>1800</v>
      </c>
      <c r="C11" s="87">
        <v>0.45700000000000002</v>
      </c>
      <c r="D11" s="62">
        <f t="shared" si="2"/>
        <v>823</v>
      </c>
      <c r="F11" s="48">
        <f t="shared" si="5"/>
        <v>2.351E-2</v>
      </c>
      <c r="G11" s="26">
        <f t="shared" si="6"/>
        <v>2020</v>
      </c>
      <c r="H11" s="26">
        <f t="shared" si="7"/>
        <v>2061</v>
      </c>
      <c r="I11" s="62">
        <f t="shared" si="3"/>
        <v>2134</v>
      </c>
      <c r="K11" s="48">
        <f t="shared" si="8"/>
        <v>2.351E-2</v>
      </c>
      <c r="L11" s="26">
        <f t="shared" si="9"/>
        <v>2020</v>
      </c>
      <c r="M11" s="26">
        <f t="shared" si="4"/>
        <v>2065</v>
      </c>
      <c r="N11" s="62">
        <f t="shared" si="0"/>
        <v>2342</v>
      </c>
    </row>
    <row r="12" spans="1:14" x14ac:dyDescent="0.25">
      <c r="A12" s="26">
        <f t="shared" si="1"/>
        <v>2066</v>
      </c>
      <c r="B12" s="163">
        <v>1587</v>
      </c>
      <c r="C12" s="87">
        <v>0.45700000000000002</v>
      </c>
      <c r="D12" s="62">
        <f t="shared" si="2"/>
        <v>725</v>
      </c>
      <c r="F12" s="48">
        <f t="shared" si="5"/>
        <v>2.351E-2</v>
      </c>
      <c r="G12" s="26">
        <f t="shared" si="6"/>
        <v>2020</v>
      </c>
      <c r="H12" s="26">
        <f t="shared" si="7"/>
        <v>2061</v>
      </c>
      <c r="I12" s="62">
        <f t="shared" si="3"/>
        <v>1880</v>
      </c>
      <c r="K12" s="48">
        <f t="shared" si="8"/>
        <v>2.351E-2</v>
      </c>
      <c r="L12" s="26">
        <f t="shared" si="9"/>
        <v>2020</v>
      </c>
      <c r="M12" s="26">
        <f t="shared" si="4"/>
        <v>2066</v>
      </c>
      <c r="N12" s="62">
        <f t="shared" si="0"/>
        <v>2111</v>
      </c>
    </row>
    <row r="13" spans="1:14" x14ac:dyDescent="0.25">
      <c r="A13" s="26">
        <f t="shared" si="1"/>
        <v>2067</v>
      </c>
      <c r="B13" s="163">
        <v>134</v>
      </c>
      <c r="C13" s="87">
        <v>0.45700000000000002</v>
      </c>
      <c r="D13" s="62">
        <f t="shared" si="2"/>
        <v>61</v>
      </c>
      <c r="F13" s="48">
        <f t="shared" si="5"/>
        <v>2.351E-2</v>
      </c>
      <c r="G13" s="26">
        <f t="shared" si="6"/>
        <v>2020</v>
      </c>
      <c r="H13" s="26">
        <f t="shared" si="7"/>
        <v>2061</v>
      </c>
      <c r="I13" s="62">
        <f t="shared" si="3"/>
        <v>158</v>
      </c>
      <c r="K13" s="48">
        <f t="shared" si="8"/>
        <v>2.351E-2</v>
      </c>
      <c r="L13" s="26">
        <f t="shared" si="9"/>
        <v>2020</v>
      </c>
      <c r="M13" s="26">
        <f t="shared" si="4"/>
        <v>2067</v>
      </c>
      <c r="N13" s="62">
        <f t="shared" si="0"/>
        <v>182</v>
      </c>
    </row>
    <row r="14" spans="1:14" x14ac:dyDescent="0.25">
      <c r="A14" s="26">
        <f t="shared" si="1"/>
        <v>2068</v>
      </c>
      <c r="B14" s="163">
        <v>0</v>
      </c>
      <c r="C14" s="87">
        <v>0.45700000000000002</v>
      </c>
      <c r="D14" s="62">
        <f t="shared" si="2"/>
        <v>0</v>
      </c>
      <c r="F14" s="48">
        <f t="shared" si="5"/>
        <v>2.351E-2</v>
      </c>
      <c r="G14" s="26">
        <f t="shared" si="6"/>
        <v>2020</v>
      </c>
      <c r="H14" s="26">
        <f t="shared" si="7"/>
        <v>2061</v>
      </c>
      <c r="I14" s="62">
        <f t="shared" si="3"/>
        <v>0</v>
      </c>
      <c r="K14" s="48">
        <f t="shared" si="8"/>
        <v>2.351E-2</v>
      </c>
      <c r="L14" s="26">
        <f t="shared" si="9"/>
        <v>2020</v>
      </c>
      <c r="M14" s="26">
        <f t="shared" si="4"/>
        <v>2068</v>
      </c>
      <c r="N14" s="62">
        <f t="shared" si="0"/>
        <v>0</v>
      </c>
    </row>
    <row r="15" spans="1:14" x14ac:dyDescent="0.25">
      <c r="A15" s="26">
        <f t="shared" si="1"/>
        <v>2069</v>
      </c>
      <c r="B15" s="163">
        <v>18325</v>
      </c>
      <c r="C15" s="87">
        <v>0.45700000000000002</v>
      </c>
      <c r="D15" s="62">
        <f t="shared" si="2"/>
        <v>8375</v>
      </c>
      <c r="F15" s="48">
        <f t="shared" si="5"/>
        <v>2.351E-2</v>
      </c>
      <c r="G15" s="26">
        <f t="shared" si="6"/>
        <v>2020</v>
      </c>
      <c r="H15" s="26">
        <f t="shared" si="7"/>
        <v>2061</v>
      </c>
      <c r="I15" s="62">
        <f t="shared" si="3"/>
        <v>21715</v>
      </c>
      <c r="K15" s="48">
        <f t="shared" si="8"/>
        <v>2.351E-2</v>
      </c>
      <c r="L15" s="26">
        <f t="shared" si="9"/>
        <v>2020</v>
      </c>
      <c r="M15" s="26">
        <f t="shared" si="4"/>
        <v>2069</v>
      </c>
      <c r="N15" s="62">
        <f t="shared" si="0"/>
        <v>26152</v>
      </c>
    </row>
    <row r="16" spans="1:14" x14ac:dyDescent="0.25">
      <c r="A16" s="26">
        <f t="shared" si="1"/>
        <v>2070</v>
      </c>
      <c r="B16" s="163">
        <v>22828</v>
      </c>
      <c r="C16" s="87">
        <v>0.45700000000000002</v>
      </c>
      <c r="D16" s="62">
        <f t="shared" si="2"/>
        <v>10432</v>
      </c>
      <c r="F16" s="48">
        <f t="shared" si="5"/>
        <v>2.351E-2</v>
      </c>
      <c r="G16" s="26">
        <f t="shared" si="6"/>
        <v>2020</v>
      </c>
      <c r="H16" s="26">
        <f t="shared" si="7"/>
        <v>2061</v>
      </c>
      <c r="I16" s="62">
        <f t="shared" si="3"/>
        <v>27049</v>
      </c>
      <c r="K16" s="48">
        <f t="shared" si="8"/>
        <v>2.351E-2</v>
      </c>
      <c r="L16" s="26">
        <f t="shared" si="9"/>
        <v>2020</v>
      </c>
      <c r="M16" s="26">
        <f t="shared" si="4"/>
        <v>2070</v>
      </c>
      <c r="N16" s="62">
        <f t="shared" si="0"/>
        <v>33340</v>
      </c>
    </row>
    <row r="17" spans="1:14" x14ac:dyDescent="0.25">
      <c r="A17" s="26">
        <f t="shared" si="1"/>
        <v>2071</v>
      </c>
      <c r="B17" s="163">
        <v>20076</v>
      </c>
      <c r="C17" s="87">
        <v>0.45700000000000002</v>
      </c>
      <c r="D17" s="62">
        <f t="shared" si="2"/>
        <v>9175</v>
      </c>
      <c r="F17" s="48">
        <f t="shared" si="5"/>
        <v>2.351E-2</v>
      </c>
      <c r="G17" s="26">
        <f t="shared" si="6"/>
        <v>2020</v>
      </c>
      <c r="H17" s="26">
        <f t="shared" si="7"/>
        <v>2061</v>
      </c>
      <c r="I17" s="62">
        <f t="shared" si="3"/>
        <v>23789</v>
      </c>
      <c r="K17" s="48">
        <f t="shared" si="8"/>
        <v>2.351E-2</v>
      </c>
      <c r="L17" s="26">
        <f t="shared" si="9"/>
        <v>2020</v>
      </c>
      <c r="M17" s="26">
        <f t="shared" si="4"/>
        <v>2071</v>
      </c>
      <c r="N17" s="62">
        <f t="shared" si="0"/>
        <v>30013</v>
      </c>
    </row>
    <row r="18" spans="1:14" x14ac:dyDescent="0.25">
      <c r="A18" s="26">
        <f t="shared" si="1"/>
        <v>2072</v>
      </c>
      <c r="B18" s="163">
        <v>0</v>
      </c>
      <c r="C18" s="87">
        <v>0.45700000000000002</v>
      </c>
      <c r="D18" s="62">
        <f t="shared" si="2"/>
        <v>0</v>
      </c>
      <c r="F18" s="48">
        <f t="shared" si="5"/>
        <v>2.351E-2</v>
      </c>
      <c r="G18" s="26">
        <f t="shared" si="6"/>
        <v>2020</v>
      </c>
      <c r="H18" s="26">
        <f t="shared" si="7"/>
        <v>2061</v>
      </c>
      <c r="I18" s="62">
        <f t="shared" si="3"/>
        <v>0</v>
      </c>
      <c r="K18" s="48">
        <f t="shared" si="8"/>
        <v>2.351E-2</v>
      </c>
      <c r="L18" s="26">
        <f t="shared" si="9"/>
        <v>2020</v>
      </c>
      <c r="M18" s="26">
        <f t="shared" si="4"/>
        <v>2072</v>
      </c>
      <c r="N18" s="62">
        <f t="shared" si="0"/>
        <v>0</v>
      </c>
    </row>
    <row r="19" spans="1:14" x14ac:dyDescent="0.25">
      <c r="A19" s="26">
        <f t="shared" si="1"/>
        <v>2073</v>
      </c>
      <c r="B19" s="163">
        <v>0</v>
      </c>
      <c r="C19" s="87">
        <v>0.45700000000000002</v>
      </c>
      <c r="D19" s="62">
        <f t="shared" si="2"/>
        <v>0</v>
      </c>
      <c r="F19" s="48">
        <f t="shared" si="5"/>
        <v>2.351E-2</v>
      </c>
      <c r="G19" s="26">
        <f t="shared" si="6"/>
        <v>2020</v>
      </c>
      <c r="H19" s="26">
        <f t="shared" si="7"/>
        <v>2061</v>
      </c>
      <c r="I19" s="62">
        <f t="shared" si="3"/>
        <v>0</v>
      </c>
      <c r="K19" s="48">
        <f t="shared" si="8"/>
        <v>2.351E-2</v>
      </c>
      <c r="L19" s="26">
        <f t="shared" si="9"/>
        <v>2020</v>
      </c>
      <c r="M19" s="26">
        <f t="shared" si="4"/>
        <v>2073</v>
      </c>
      <c r="N19" s="62">
        <f t="shared" si="0"/>
        <v>0</v>
      </c>
    </row>
    <row r="20" spans="1:14" x14ac:dyDescent="0.25">
      <c r="A20" s="26">
        <f t="shared" si="1"/>
        <v>2074</v>
      </c>
      <c r="B20" s="163">
        <v>0</v>
      </c>
      <c r="C20" s="87">
        <v>0.45700000000000002</v>
      </c>
      <c r="D20" s="62">
        <f t="shared" si="2"/>
        <v>0</v>
      </c>
      <c r="F20" s="48">
        <f t="shared" si="5"/>
        <v>2.351E-2</v>
      </c>
      <c r="G20" s="26">
        <f t="shared" si="6"/>
        <v>2020</v>
      </c>
      <c r="H20" s="26">
        <f t="shared" si="7"/>
        <v>2061</v>
      </c>
      <c r="I20" s="62">
        <f t="shared" si="3"/>
        <v>0</v>
      </c>
      <c r="K20" s="48">
        <f t="shared" si="8"/>
        <v>2.351E-2</v>
      </c>
      <c r="L20" s="26">
        <f t="shared" si="9"/>
        <v>2020</v>
      </c>
      <c r="M20" s="26">
        <f t="shared" si="4"/>
        <v>2074</v>
      </c>
      <c r="N20" s="62">
        <f t="shared" si="0"/>
        <v>0</v>
      </c>
    </row>
    <row r="21" spans="1:14" x14ac:dyDescent="0.25">
      <c r="A21" s="26">
        <f t="shared" si="1"/>
        <v>2075</v>
      </c>
      <c r="B21" s="163">
        <v>0</v>
      </c>
      <c r="C21" s="87">
        <v>0.45700000000000002</v>
      </c>
      <c r="D21" s="62">
        <f t="shared" si="2"/>
        <v>0</v>
      </c>
      <c r="F21" s="48">
        <f t="shared" si="5"/>
        <v>2.351E-2</v>
      </c>
      <c r="G21" s="26">
        <f t="shared" si="6"/>
        <v>2020</v>
      </c>
      <c r="H21" s="26">
        <f t="shared" si="7"/>
        <v>2061</v>
      </c>
      <c r="I21" s="62">
        <f t="shared" si="3"/>
        <v>0</v>
      </c>
      <c r="K21" s="48">
        <f t="shared" si="8"/>
        <v>2.351E-2</v>
      </c>
      <c r="L21" s="26">
        <f t="shared" si="9"/>
        <v>2020</v>
      </c>
      <c r="M21" s="26">
        <f t="shared" si="4"/>
        <v>2075</v>
      </c>
      <c r="N21" s="62">
        <f t="shared" si="0"/>
        <v>0</v>
      </c>
    </row>
    <row r="22" spans="1:14" x14ac:dyDescent="0.25">
      <c r="A22" s="26">
        <f t="shared" si="1"/>
        <v>2076</v>
      </c>
      <c r="B22" s="163">
        <v>0</v>
      </c>
      <c r="C22" s="87">
        <v>0.45700000000000002</v>
      </c>
      <c r="D22" s="62">
        <f t="shared" si="2"/>
        <v>0</v>
      </c>
      <c r="F22" s="48">
        <f t="shared" si="5"/>
        <v>2.351E-2</v>
      </c>
      <c r="G22" s="26">
        <f t="shared" si="6"/>
        <v>2020</v>
      </c>
      <c r="H22" s="26">
        <f t="shared" si="7"/>
        <v>2061</v>
      </c>
      <c r="I22" s="62">
        <f t="shared" si="3"/>
        <v>0</v>
      </c>
      <c r="K22" s="48">
        <f t="shared" si="8"/>
        <v>2.351E-2</v>
      </c>
      <c r="L22" s="26">
        <f t="shared" si="9"/>
        <v>2020</v>
      </c>
      <c r="M22" s="26">
        <f t="shared" si="4"/>
        <v>2076</v>
      </c>
      <c r="N22" s="62">
        <f t="shared" si="0"/>
        <v>0</v>
      </c>
    </row>
    <row r="23" spans="1:14" x14ac:dyDescent="0.25">
      <c r="A23" s="26">
        <f t="shared" si="1"/>
        <v>2077</v>
      </c>
      <c r="B23" s="163">
        <v>0</v>
      </c>
      <c r="C23" s="87">
        <v>0.45700000000000002</v>
      </c>
      <c r="D23" s="62">
        <f t="shared" si="2"/>
        <v>0</v>
      </c>
      <c r="F23" s="48">
        <f t="shared" si="5"/>
        <v>2.351E-2</v>
      </c>
      <c r="G23" s="26">
        <f t="shared" si="6"/>
        <v>2020</v>
      </c>
      <c r="H23" s="26">
        <f t="shared" si="7"/>
        <v>2061</v>
      </c>
      <c r="I23" s="62">
        <f t="shared" si="3"/>
        <v>0</v>
      </c>
      <c r="K23" s="48">
        <f t="shared" si="8"/>
        <v>2.351E-2</v>
      </c>
      <c r="L23" s="26">
        <f t="shared" si="9"/>
        <v>2020</v>
      </c>
      <c r="M23" s="26">
        <f t="shared" si="4"/>
        <v>2077</v>
      </c>
      <c r="N23" s="62">
        <f t="shared" si="0"/>
        <v>0</v>
      </c>
    </row>
    <row r="24" spans="1:14" x14ac:dyDescent="0.25">
      <c r="A24" s="26">
        <f t="shared" si="1"/>
        <v>2078</v>
      </c>
      <c r="B24" s="163">
        <v>0</v>
      </c>
      <c r="C24" s="87">
        <v>0.45700000000000002</v>
      </c>
      <c r="D24" s="62">
        <f t="shared" si="2"/>
        <v>0</v>
      </c>
      <c r="F24" s="48">
        <f t="shared" si="5"/>
        <v>2.351E-2</v>
      </c>
      <c r="G24" s="26">
        <f t="shared" si="6"/>
        <v>2020</v>
      </c>
      <c r="H24" s="26">
        <f t="shared" si="7"/>
        <v>2061</v>
      </c>
      <c r="I24" s="62">
        <f t="shared" si="3"/>
        <v>0</v>
      </c>
      <c r="K24" s="48">
        <f t="shared" si="8"/>
        <v>2.351E-2</v>
      </c>
      <c r="L24" s="26">
        <f t="shared" si="9"/>
        <v>2020</v>
      </c>
      <c r="M24" s="26">
        <f t="shared" si="4"/>
        <v>2078</v>
      </c>
      <c r="N24" s="62">
        <f t="shared" si="0"/>
        <v>0</v>
      </c>
    </row>
    <row r="25" spans="1:14" x14ac:dyDescent="0.25">
      <c r="A25" s="26">
        <f t="shared" si="1"/>
        <v>2079</v>
      </c>
      <c r="B25" s="163">
        <v>0</v>
      </c>
      <c r="C25" s="87">
        <v>0.45700000000000002</v>
      </c>
      <c r="D25" s="62">
        <f t="shared" si="2"/>
        <v>0</v>
      </c>
      <c r="F25" s="48">
        <f t="shared" si="5"/>
        <v>2.351E-2</v>
      </c>
      <c r="G25" s="26">
        <f t="shared" si="6"/>
        <v>2020</v>
      </c>
      <c r="H25" s="26">
        <f t="shared" si="7"/>
        <v>2061</v>
      </c>
      <c r="I25" s="62">
        <f t="shared" si="3"/>
        <v>0</v>
      </c>
      <c r="K25" s="48">
        <f t="shared" si="8"/>
        <v>2.351E-2</v>
      </c>
      <c r="L25" s="26">
        <f t="shared" si="9"/>
        <v>2020</v>
      </c>
      <c r="M25" s="26">
        <f t="shared" si="4"/>
        <v>2079</v>
      </c>
      <c r="N25" s="62">
        <f t="shared" si="0"/>
        <v>0</v>
      </c>
    </row>
    <row r="26" spans="1:14" x14ac:dyDescent="0.25">
      <c r="A26" s="26">
        <f t="shared" si="1"/>
        <v>2080</v>
      </c>
      <c r="B26" s="163">
        <v>0</v>
      </c>
      <c r="C26" s="87">
        <v>0.45700000000000002</v>
      </c>
      <c r="D26" s="62">
        <f t="shared" si="2"/>
        <v>0</v>
      </c>
      <c r="F26" s="48">
        <f t="shared" si="5"/>
        <v>2.351E-2</v>
      </c>
      <c r="G26" s="26">
        <f t="shared" si="6"/>
        <v>2020</v>
      </c>
      <c r="H26" s="26">
        <f t="shared" si="7"/>
        <v>2061</v>
      </c>
      <c r="I26" s="62">
        <f t="shared" si="3"/>
        <v>0</v>
      </c>
      <c r="K26" s="48">
        <f t="shared" si="8"/>
        <v>2.351E-2</v>
      </c>
      <c r="L26" s="26">
        <f t="shared" si="9"/>
        <v>2020</v>
      </c>
      <c r="M26" s="26">
        <f t="shared" si="4"/>
        <v>2080</v>
      </c>
      <c r="N26" s="62">
        <f t="shared" si="0"/>
        <v>0</v>
      </c>
    </row>
    <row r="27" spans="1:14" x14ac:dyDescent="0.25">
      <c r="A27" s="26">
        <f t="shared" si="1"/>
        <v>2081</v>
      </c>
      <c r="B27" s="163">
        <v>0</v>
      </c>
      <c r="C27" s="87">
        <v>0.45700000000000002</v>
      </c>
      <c r="D27" s="62">
        <f t="shared" si="2"/>
        <v>0</v>
      </c>
      <c r="F27" s="48">
        <f t="shared" si="5"/>
        <v>2.351E-2</v>
      </c>
      <c r="G27" s="26">
        <f t="shared" si="6"/>
        <v>2020</v>
      </c>
      <c r="H27" s="26">
        <f t="shared" si="7"/>
        <v>2061</v>
      </c>
      <c r="I27" s="62">
        <f t="shared" si="3"/>
        <v>0</v>
      </c>
      <c r="K27" s="48">
        <f t="shared" si="8"/>
        <v>2.351E-2</v>
      </c>
      <c r="L27" s="26">
        <f t="shared" si="9"/>
        <v>2020</v>
      </c>
      <c r="M27" s="26">
        <f t="shared" si="4"/>
        <v>2081</v>
      </c>
      <c r="N27" s="62">
        <f t="shared" si="0"/>
        <v>0</v>
      </c>
    </row>
    <row r="28" spans="1:14" x14ac:dyDescent="0.25">
      <c r="A28" s="26">
        <f t="shared" si="1"/>
        <v>2082</v>
      </c>
      <c r="B28" s="163">
        <v>0</v>
      </c>
      <c r="C28" s="87">
        <v>0.45700000000000002</v>
      </c>
      <c r="D28" s="62">
        <f t="shared" si="2"/>
        <v>0</v>
      </c>
      <c r="F28" s="48">
        <f t="shared" si="5"/>
        <v>2.351E-2</v>
      </c>
      <c r="G28" s="26">
        <f t="shared" si="6"/>
        <v>2020</v>
      </c>
      <c r="H28" s="26">
        <f t="shared" si="7"/>
        <v>2061</v>
      </c>
      <c r="I28" s="62">
        <f t="shared" si="3"/>
        <v>0</v>
      </c>
      <c r="K28" s="48">
        <f t="shared" si="8"/>
        <v>2.351E-2</v>
      </c>
      <c r="L28" s="26">
        <f t="shared" si="9"/>
        <v>2020</v>
      </c>
      <c r="M28" s="26">
        <f t="shared" si="4"/>
        <v>2082</v>
      </c>
      <c r="N28" s="62">
        <f t="shared" si="0"/>
        <v>0</v>
      </c>
    </row>
    <row r="29" spans="1:14" x14ac:dyDescent="0.25">
      <c r="A29" s="26">
        <f t="shared" si="1"/>
        <v>2083</v>
      </c>
      <c r="B29" s="163">
        <v>0</v>
      </c>
      <c r="C29" s="87">
        <v>0.45700000000000002</v>
      </c>
      <c r="D29" s="62">
        <f t="shared" si="2"/>
        <v>0</v>
      </c>
      <c r="F29" s="48">
        <f t="shared" si="5"/>
        <v>2.351E-2</v>
      </c>
      <c r="G29" s="26">
        <f t="shared" si="6"/>
        <v>2020</v>
      </c>
      <c r="H29" s="26">
        <f t="shared" si="7"/>
        <v>2061</v>
      </c>
      <c r="I29" s="62">
        <f t="shared" si="3"/>
        <v>0</v>
      </c>
      <c r="K29" s="48">
        <f t="shared" si="8"/>
        <v>2.351E-2</v>
      </c>
      <c r="L29" s="26">
        <f t="shared" si="9"/>
        <v>2020</v>
      </c>
      <c r="M29" s="26">
        <f t="shared" si="4"/>
        <v>2083</v>
      </c>
      <c r="N29" s="62">
        <f t="shared" si="0"/>
        <v>0</v>
      </c>
    </row>
    <row r="30" spans="1:14" x14ac:dyDescent="0.25">
      <c r="A30" s="26">
        <f t="shared" si="1"/>
        <v>2084</v>
      </c>
      <c r="B30" s="163">
        <v>3620</v>
      </c>
      <c r="C30" s="87">
        <v>0.45700000000000002</v>
      </c>
      <c r="D30" s="62">
        <f t="shared" si="2"/>
        <v>1654</v>
      </c>
      <c r="F30" s="48">
        <f t="shared" si="5"/>
        <v>2.351E-2</v>
      </c>
      <c r="G30" s="26">
        <f t="shared" si="6"/>
        <v>2020</v>
      </c>
      <c r="H30" s="26">
        <f t="shared" si="7"/>
        <v>2061</v>
      </c>
      <c r="I30" s="62">
        <f t="shared" si="3"/>
        <v>4289</v>
      </c>
      <c r="K30" s="48">
        <f t="shared" si="8"/>
        <v>2.351E-2</v>
      </c>
      <c r="L30" s="26">
        <f t="shared" si="9"/>
        <v>2020</v>
      </c>
      <c r="M30" s="26">
        <f t="shared" si="4"/>
        <v>2084</v>
      </c>
      <c r="N30" s="62">
        <f t="shared" si="0"/>
        <v>7319</v>
      </c>
    </row>
    <row r="31" spans="1:14" x14ac:dyDescent="0.25">
      <c r="A31" s="26"/>
      <c r="B31" s="100"/>
      <c r="C31" s="87"/>
      <c r="D31" s="62"/>
      <c r="F31" s="110" t="s">
        <v>99</v>
      </c>
      <c r="K31" s="48"/>
      <c r="L31" s="26"/>
      <c r="M31" s="26"/>
      <c r="N31" s="62"/>
    </row>
    <row r="32" spans="1:14" ht="16.5" thickBot="1" x14ac:dyDescent="0.3">
      <c r="A32" s="25" t="s">
        <v>16</v>
      </c>
      <c r="B32" s="44">
        <f>SUM(B7:B31)</f>
        <v>73138</v>
      </c>
      <c r="C32" s="49"/>
      <c r="D32" s="44">
        <f>SUM(D7:D31)</f>
        <v>33425</v>
      </c>
      <c r="F32" t="s">
        <v>67</v>
      </c>
      <c r="I32" s="43">
        <f>SUM(I7:I31)</f>
        <v>86666</v>
      </c>
    </row>
    <row r="33" spans="1:6" ht="16.5" thickTop="1" x14ac:dyDescent="0.25">
      <c r="A33" s="33"/>
      <c r="B33" s="47"/>
      <c r="C33" s="112"/>
      <c r="D33" s="113"/>
    </row>
    <row r="34" spans="1:6" x14ac:dyDescent="0.25">
      <c r="A34" s="33"/>
      <c r="B34" s="47"/>
    </row>
    <row r="35" spans="1:6" x14ac:dyDescent="0.25">
      <c r="A35" s="33"/>
      <c r="B35" s="45"/>
    </row>
    <row r="36" spans="1:6" x14ac:dyDescent="0.25">
      <c r="B36" s="46"/>
    </row>
    <row r="41" spans="1:6" x14ac:dyDescent="0.25">
      <c r="F41" s="69"/>
    </row>
    <row r="42" spans="1:6" x14ac:dyDescent="0.25">
      <c r="F42" s="69"/>
    </row>
    <row r="43" spans="1:6" x14ac:dyDescent="0.25">
      <c r="F43" s="69"/>
    </row>
    <row r="45" spans="1:6" x14ac:dyDescent="0.25">
      <c r="F45" s="69"/>
    </row>
    <row r="46" spans="1:6" x14ac:dyDescent="0.25">
      <c r="F46" s="69"/>
    </row>
  </sheetData>
  <mergeCells count="2">
    <mergeCell ref="A1:N1"/>
    <mergeCell ref="A2:N2"/>
  </mergeCells>
  <phoneticPr fontId="14" type="noConversion"/>
  <pageMargins left="0.5" right="0" top="1" bottom="1" header="0.5" footer="0.5"/>
  <pageSetup scale="94" orientation="landscape" r:id="rId1"/>
  <headerFooter alignWithMargins="0">
    <oddHeader>&amp;L&amp;F
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U77"/>
  <sheetViews>
    <sheetView tabSelected="1" zoomScale="85" zoomScaleNormal="85" workbookViewId="0">
      <selection activeCell="B10" sqref="B10"/>
    </sheetView>
  </sheetViews>
  <sheetFormatPr defaultRowHeight="15.75" x14ac:dyDescent="0.25"/>
  <cols>
    <col min="1" max="1" width="8.625" customWidth="1"/>
    <col min="2" max="2" width="12.125" customWidth="1"/>
    <col min="3" max="3" width="11.125" customWidth="1"/>
    <col min="4" max="5" width="11.75" customWidth="1"/>
    <col min="6" max="6" width="11.125" customWidth="1"/>
    <col min="7" max="7" width="3.625" customWidth="1"/>
    <col min="8" max="8" width="12.75" customWidth="1"/>
    <col min="9" max="9" width="11.5" customWidth="1"/>
    <col min="10" max="10" width="11.375" bestFit="1" customWidth="1"/>
    <col min="11" max="11" width="9.25" bestFit="1" customWidth="1"/>
    <col min="12" max="12" width="11.875" bestFit="1" customWidth="1"/>
    <col min="13" max="13" width="10.875" customWidth="1"/>
    <col min="14" max="14" width="3.625" customWidth="1"/>
    <col min="15" max="15" width="9.125" bestFit="1" customWidth="1"/>
    <col min="16" max="16" width="10.875" customWidth="1"/>
    <col min="17" max="17" width="11.375" bestFit="1" customWidth="1"/>
    <col min="18" max="18" width="10.75" bestFit="1" customWidth="1"/>
    <col min="19" max="19" width="11.875" bestFit="1" customWidth="1"/>
    <col min="20" max="20" width="10.625" customWidth="1"/>
    <col min="21" max="21" width="9.125" bestFit="1" customWidth="1"/>
  </cols>
  <sheetData>
    <row r="1" spans="1:20" ht="18" x14ac:dyDescent="0.25">
      <c r="A1" s="1"/>
      <c r="B1" s="1"/>
      <c r="C1" s="1"/>
      <c r="D1" s="31" t="s">
        <v>17</v>
      </c>
      <c r="E1" s="1"/>
      <c r="F1" s="1"/>
      <c r="G1" s="1"/>
      <c r="H1" s="1"/>
      <c r="I1" s="1"/>
      <c r="J1" s="1"/>
      <c r="K1" s="31" t="s">
        <v>17</v>
      </c>
      <c r="L1" s="1"/>
      <c r="M1" s="1"/>
      <c r="O1" s="1"/>
      <c r="P1" s="1"/>
      <c r="Q1" s="1"/>
      <c r="R1" s="31" t="s">
        <v>17</v>
      </c>
      <c r="S1" s="1"/>
      <c r="T1" s="1"/>
    </row>
    <row r="2" spans="1:20" ht="18" x14ac:dyDescent="0.25">
      <c r="A2" s="1"/>
      <c r="B2" s="1"/>
      <c r="C2" s="1"/>
      <c r="D2" s="31" t="s">
        <v>2</v>
      </c>
      <c r="E2" s="1"/>
      <c r="F2" s="1"/>
      <c r="G2" s="1"/>
      <c r="H2" s="1"/>
      <c r="I2" s="1"/>
      <c r="J2" s="1"/>
      <c r="K2" s="31" t="s">
        <v>2</v>
      </c>
      <c r="L2" s="1"/>
      <c r="M2" s="1"/>
      <c r="O2" s="1"/>
      <c r="P2" s="1"/>
      <c r="Q2" s="1"/>
      <c r="R2" s="31" t="s">
        <v>2</v>
      </c>
      <c r="S2" s="1"/>
      <c r="T2" s="1"/>
    </row>
    <row r="3" spans="1:20" ht="18" x14ac:dyDescent="0.25">
      <c r="A3" s="1"/>
      <c r="B3" s="1"/>
      <c r="C3" s="1"/>
      <c r="D3" s="31" t="str">
        <f>+'Site Funding'!D3</f>
        <v>Based on 12/31/2019 Fund Balances &amp; NRC Minimum/TLG Cost Estimates</v>
      </c>
      <c r="E3" s="1"/>
      <c r="F3" s="1"/>
      <c r="G3" s="1"/>
      <c r="H3" s="1"/>
      <c r="I3" s="1"/>
      <c r="J3" s="1"/>
      <c r="K3" s="31" t="str">
        <f>+D3</f>
        <v>Based on 12/31/2019 Fund Balances &amp; NRC Minimum/TLG Cost Estimates</v>
      </c>
      <c r="L3" s="1"/>
      <c r="M3" s="1"/>
      <c r="O3" s="1"/>
      <c r="P3" s="1"/>
      <c r="Q3" s="1"/>
      <c r="R3" s="31" t="str">
        <f>+D3</f>
        <v>Based on 12/31/2019 Fund Balances &amp; NRC Minimum/TLG Cost Estimates</v>
      </c>
      <c r="S3" s="1"/>
      <c r="T3" s="1"/>
    </row>
    <row r="4" spans="1:20" x14ac:dyDescent="0.25">
      <c r="A4" s="1"/>
      <c r="B4" s="1"/>
      <c r="C4" s="1"/>
      <c r="D4" s="142" t="s">
        <v>94</v>
      </c>
      <c r="E4" s="1"/>
      <c r="F4" s="1"/>
      <c r="G4" s="1"/>
      <c r="H4" s="1"/>
      <c r="I4" s="1"/>
      <c r="J4" s="1"/>
      <c r="K4" s="142" t="s">
        <v>94</v>
      </c>
      <c r="L4" s="1"/>
      <c r="M4" s="1"/>
      <c r="O4" s="1"/>
      <c r="P4" s="1"/>
      <c r="Q4" s="1"/>
      <c r="R4" s="142" t="s">
        <v>94</v>
      </c>
      <c r="S4" s="1"/>
      <c r="T4" s="1"/>
    </row>
    <row r="6" spans="1:20" x14ac:dyDescent="0.25">
      <c r="A6" s="2"/>
      <c r="B6" s="2"/>
      <c r="D6" s="3" t="s">
        <v>117</v>
      </c>
      <c r="E6" s="6"/>
      <c r="H6" s="2"/>
      <c r="I6" s="2"/>
      <c r="K6" s="3" t="s">
        <v>118</v>
      </c>
      <c r="L6" s="6"/>
      <c r="O6" s="2"/>
      <c r="P6" s="2"/>
      <c r="R6" s="3" t="s">
        <v>119</v>
      </c>
      <c r="S6" s="6"/>
    </row>
    <row r="7" spans="1:20" x14ac:dyDescent="0.25">
      <c r="A7" s="2"/>
      <c r="H7" s="2"/>
      <c r="O7" s="2"/>
    </row>
    <row r="8" spans="1:20" x14ac:dyDescent="0.25">
      <c r="A8" s="7"/>
      <c r="B8" s="7" t="s">
        <v>4</v>
      </c>
      <c r="C8" s="2"/>
      <c r="D8" s="2"/>
      <c r="E8" s="23" t="s">
        <v>13</v>
      </c>
      <c r="F8" s="7" t="s">
        <v>5</v>
      </c>
      <c r="H8" s="7"/>
      <c r="I8" s="7" t="s">
        <v>4</v>
      </c>
      <c r="J8" s="2"/>
      <c r="K8" s="2"/>
      <c r="L8" s="23" t="s">
        <v>13</v>
      </c>
      <c r="M8" s="7" t="s">
        <v>5</v>
      </c>
      <c r="O8" s="7"/>
      <c r="P8" s="7" t="s">
        <v>4</v>
      </c>
      <c r="Q8" s="2"/>
      <c r="R8" s="2"/>
      <c r="S8" s="23" t="s">
        <v>13</v>
      </c>
      <c r="T8" s="7" t="s">
        <v>5</v>
      </c>
    </row>
    <row r="9" spans="1:20" x14ac:dyDescent="0.25">
      <c r="A9" s="7"/>
      <c r="B9" s="7" t="s">
        <v>6</v>
      </c>
      <c r="C9" s="7" t="s">
        <v>7</v>
      </c>
      <c r="D9" s="7" t="s">
        <v>7</v>
      </c>
      <c r="E9" s="7" t="s">
        <v>11</v>
      </c>
      <c r="F9" s="7" t="s">
        <v>6</v>
      </c>
      <c r="H9" s="7"/>
      <c r="I9" s="7" t="s">
        <v>6</v>
      </c>
      <c r="J9" s="7" t="s">
        <v>7</v>
      </c>
      <c r="K9" s="7" t="s">
        <v>7</v>
      </c>
      <c r="L9" s="7" t="s">
        <v>11</v>
      </c>
      <c r="M9" s="7" t="s">
        <v>6</v>
      </c>
      <c r="O9" s="7"/>
      <c r="P9" s="7" t="s">
        <v>6</v>
      </c>
      <c r="Q9" s="7" t="s">
        <v>7</v>
      </c>
      <c r="R9" s="7" t="s">
        <v>7</v>
      </c>
      <c r="S9" s="7" t="s">
        <v>11</v>
      </c>
      <c r="T9" s="7" t="s">
        <v>6</v>
      </c>
    </row>
    <row r="10" spans="1:20" x14ac:dyDescent="0.25">
      <c r="A10" s="8" t="s">
        <v>15</v>
      </c>
      <c r="B10" s="8" t="s">
        <v>8</v>
      </c>
      <c r="C10" s="8" t="s">
        <v>9</v>
      </c>
      <c r="D10" s="8" t="s">
        <v>10</v>
      </c>
      <c r="E10" s="8" t="s">
        <v>12</v>
      </c>
      <c r="F10" s="8" t="s">
        <v>8</v>
      </c>
      <c r="H10" s="8"/>
      <c r="I10" s="8" t="s">
        <v>8</v>
      </c>
      <c r="J10" s="8" t="s">
        <v>9</v>
      </c>
      <c r="K10" s="8" t="s">
        <v>10</v>
      </c>
      <c r="L10" s="8" t="s">
        <v>12</v>
      </c>
      <c r="M10" s="8" t="s">
        <v>8</v>
      </c>
      <c r="O10" s="8"/>
      <c r="P10" s="8" t="s">
        <v>8</v>
      </c>
      <c r="Q10" s="8" t="s">
        <v>9</v>
      </c>
      <c r="R10" s="8" t="s">
        <v>10</v>
      </c>
      <c r="S10" s="8" t="s">
        <v>12</v>
      </c>
      <c r="T10" s="8" t="s">
        <v>8</v>
      </c>
    </row>
    <row r="11" spans="1:20" x14ac:dyDescent="0.25">
      <c r="A11" s="11"/>
      <c r="B11" s="39"/>
      <c r="C11" s="40">
        <f>Assumptions!B17</f>
        <v>4.7689999999999996E-2</v>
      </c>
      <c r="D11" t="s">
        <v>97</v>
      </c>
      <c r="E11" s="40"/>
      <c r="F11" s="39"/>
      <c r="H11" s="11"/>
      <c r="I11" s="39"/>
      <c r="J11" s="40">
        <f>Assumptions!B18</f>
        <v>4.4770000000000004E-2</v>
      </c>
      <c r="K11" t="s">
        <v>97</v>
      </c>
      <c r="L11" s="40"/>
      <c r="M11" s="39"/>
      <c r="O11" s="11"/>
      <c r="P11" s="39"/>
      <c r="Q11" s="40">
        <f>Assumptions!B19</f>
        <v>4.3619999999999999E-2</v>
      </c>
      <c r="R11" t="s">
        <v>97</v>
      </c>
      <c r="S11" s="40"/>
      <c r="T11" s="39"/>
    </row>
    <row r="12" spans="1:20" x14ac:dyDescent="0.25">
      <c r="A12" s="11"/>
      <c r="B12" s="39"/>
      <c r="C12" s="90">
        <f>Assumptions!B9</f>
        <v>2.7689999999999999E-2</v>
      </c>
      <c r="D12" s="71" t="s">
        <v>96</v>
      </c>
      <c r="E12" s="40"/>
      <c r="F12" s="39"/>
      <c r="H12" s="11"/>
      <c r="I12" s="39"/>
      <c r="J12" s="104">
        <f>J11</f>
        <v>4.4770000000000004E-2</v>
      </c>
      <c r="K12" s="71" t="s">
        <v>96</v>
      </c>
      <c r="L12" s="40"/>
      <c r="M12" s="39"/>
      <c r="O12" s="11"/>
      <c r="P12" s="39"/>
      <c r="Q12" s="104">
        <f>Q11</f>
        <v>4.3619999999999999E-2</v>
      </c>
      <c r="R12" s="71" t="s">
        <v>96</v>
      </c>
      <c r="S12" s="40"/>
      <c r="T12" s="39"/>
    </row>
    <row r="13" spans="1:20" x14ac:dyDescent="0.25">
      <c r="A13" s="11"/>
      <c r="B13" s="39"/>
      <c r="C13" s="40">
        <f>C12</f>
        <v>2.7689999999999999E-2</v>
      </c>
      <c r="D13" s="72" t="s">
        <v>98</v>
      </c>
      <c r="E13" s="40"/>
      <c r="F13" s="39"/>
      <c r="H13" s="11"/>
      <c r="I13" s="39"/>
      <c r="J13" s="40">
        <f>J11</f>
        <v>4.4770000000000004E-2</v>
      </c>
      <c r="K13" s="72" t="s">
        <v>98</v>
      </c>
      <c r="L13" s="40"/>
      <c r="M13" s="39"/>
      <c r="O13" s="11"/>
      <c r="P13" s="39"/>
      <c r="Q13" s="40">
        <f>Q11</f>
        <v>4.3619999999999999E-2</v>
      </c>
      <c r="R13" s="72" t="s">
        <v>98</v>
      </c>
      <c r="S13" s="40"/>
      <c r="T13" s="39"/>
    </row>
    <row r="14" spans="1:20" x14ac:dyDescent="0.25">
      <c r="A14" s="9">
        <f>Assumptions!B4+1</f>
        <v>2021</v>
      </c>
      <c r="B14" s="138">
        <f>+Summary!D14</f>
        <v>0</v>
      </c>
      <c r="C14" s="138">
        <f>(B14+(D14*Assumptions!$B$21/365)-(E14/2))*C$11</f>
        <v>0</v>
      </c>
      <c r="D14" s="145">
        <v>0</v>
      </c>
      <c r="E14" s="164"/>
      <c r="F14" s="138">
        <f>B14+C14+D14-E14</f>
        <v>0</v>
      </c>
      <c r="H14" s="9">
        <f>+A14</f>
        <v>2021</v>
      </c>
      <c r="I14" s="138">
        <f>+Summary!D15</f>
        <v>0</v>
      </c>
      <c r="J14" s="138">
        <f>(I14+(K14*184/365)-(L14/2))*J$11</f>
        <v>0</v>
      </c>
      <c r="K14" s="147">
        <v>0</v>
      </c>
      <c r="L14" s="164"/>
      <c r="M14" s="138">
        <f>I14+J14+K14-L14</f>
        <v>0</v>
      </c>
      <c r="O14" s="9">
        <f>+A14</f>
        <v>2021</v>
      </c>
      <c r="P14" s="138">
        <f>+Summary!D16</f>
        <v>0</v>
      </c>
      <c r="Q14" s="138">
        <f>(P14+(R14*184/365)-(S14/2))*Q$11</f>
        <v>0</v>
      </c>
      <c r="R14" s="145">
        <v>0</v>
      </c>
      <c r="S14" s="164"/>
      <c r="T14" s="138">
        <f>P14+Q14+R14-S14</f>
        <v>0</v>
      </c>
    </row>
    <row r="15" spans="1:20" x14ac:dyDescent="0.25">
      <c r="A15" s="9">
        <f t="shared" ref="A15:A56" si="0">+A14+1</f>
        <v>2022</v>
      </c>
      <c r="B15" s="138">
        <f t="shared" ref="B15:B56" si="1">F14</f>
        <v>0</v>
      </c>
      <c r="C15" s="138">
        <f>(B15+(D15*Assumptions!$B$21/365)-(E15/2))*C$11</f>
        <v>0.83255163535990795</v>
      </c>
      <c r="D15" s="146">
        <v>6372.0139841972414</v>
      </c>
      <c r="E15" s="172"/>
      <c r="F15" s="169">
        <f>B15+C15+D15-E15</f>
        <v>6372.8465358326011</v>
      </c>
      <c r="G15" s="33"/>
      <c r="H15" s="171">
        <f t="shared" ref="H15:H57" si="2">+H14+1</f>
        <v>2022</v>
      </c>
      <c r="I15" s="169">
        <f t="shared" ref="I15:I57" si="3">M14</f>
        <v>0</v>
      </c>
      <c r="J15" s="138">
        <f>(I15+(K15*Assumptions!$B$21/365)-(L15/2))*J$11</f>
        <v>0.12967650893663282</v>
      </c>
      <c r="K15" s="146">
        <v>1057.2241626506807</v>
      </c>
      <c r="L15" s="172"/>
      <c r="M15" s="169">
        <f t="shared" ref="M15:M73" si="4">I15+J15+K15-L15</f>
        <v>1057.3538391596173</v>
      </c>
      <c r="N15" s="33"/>
      <c r="O15" s="171">
        <f t="shared" ref="O15:O57" si="5">+O14+1</f>
        <v>2022</v>
      </c>
      <c r="P15" s="169">
        <f t="shared" ref="P15:P57" si="6">T14</f>
        <v>0</v>
      </c>
      <c r="Q15" s="138">
        <f>(P15+(R15*Assumptions!$B$21/365)-(S15/2))*Q$11</f>
        <v>0.11283170884591071</v>
      </c>
      <c r="R15" s="146">
        <v>944.14428539104551</v>
      </c>
      <c r="S15" s="165"/>
      <c r="T15" s="138">
        <f t="shared" ref="T15:T73" si="7">P15+Q15+R15-S15</f>
        <v>944.25711709989139</v>
      </c>
    </row>
    <row r="16" spans="1:20" x14ac:dyDescent="0.25">
      <c r="A16" s="9">
        <f t="shared" si="0"/>
        <v>2023</v>
      </c>
      <c r="B16" s="138">
        <f t="shared" si="1"/>
        <v>6372.8465358326011</v>
      </c>
      <c r="C16" s="138">
        <f>(B16+(D16*Assumptions!$B$21/365)-(E16/2))*C$11</f>
        <v>304.75360292921664</v>
      </c>
      <c r="D16" s="147">
        <f t="shared" ref="D16:D54" si="8">+D15</f>
        <v>6372.0139841972414</v>
      </c>
      <c r="E16" s="165"/>
      <c r="F16" s="138">
        <f>B16+C16+D16-E16</f>
        <v>13049.614122959059</v>
      </c>
      <c r="H16" s="9">
        <f t="shared" si="2"/>
        <v>2023</v>
      </c>
      <c r="I16" s="138">
        <f t="shared" si="3"/>
        <v>1057.3538391596173</v>
      </c>
      <c r="J16" s="138">
        <f>(I16+(K16*Assumptions!$B$21/365)-(L16/2))*J$11</f>
        <v>47.46740788811271</v>
      </c>
      <c r="K16" s="147">
        <f t="shared" ref="K16:K54" si="9">+K15</f>
        <v>1057.2241626506807</v>
      </c>
      <c r="L16" s="165"/>
      <c r="M16" s="138">
        <f t="shared" si="4"/>
        <v>2162.0454096984108</v>
      </c>
      <c r="O16" s="9">
        <f t="shared" si="5"/>
        <v>2023</v>
      </c>
      <c r="P16" s="138">
        <f t="shared" si="6"/>
        <v>944.25711709989139</v>
      </c>
      <c r="Q16" s="138">
        <f>(P16+(R16*Assumptions!$B$21/365)-(S16/2))*Q$11</f>
        <v>41.30132715674317</v>
      </c>
      <c r="R16" s="147">
        <f t="shared" ref="R16:R54" si="10">+R15</f>
        <v>944.14428539104551</v>
      </c>
      <c r="S16" s="165"/>
      <c r="T16" s="138">
        <f t="shared" si="7"/>
        <v>1929.7027296476799</v>
      </c>
    </row>
    <row r="17" spans="1:20" x14ac:dyDescent="0.25">
      <c r="A17" s="9">
        <f t="shared" si="0"/>
        <v>2024</v>
      </c>
      <c r="B17" s="138">
        <f t="shared" si="1"/>
        <v>13049.614122959059</v>
      </c>
      <c r="C17" s="138">
        <f>(B17+(D17*Assumptions!$B$21/365)-(E17/2))*C$11</f>
        <v>623.16864915927738</v>
      </c>
      <c r="D17" s="147">
        <f t="shared" si="8"/>
        <v>6372.0139841972414</v>
      </c>
      <c r="E17" s="165"/>
      <c r="F17" s="138">
        <f t="shared" ref="F17:F73" si="11">B17+C17+D17-E17</f>
        <v>20044.796756315576</v>
      </c>
      <c r="H17" s="9">
        <f t="shared" si="2"/>
        <v>2024</v>
      </c>
      <c r="I17" s="138">
        <f t="shared" si="3"/>
        <v>2162.0454096984108</v>
      </c>
      <c r="J17" s="138">
        <f>(I17+(K17*Assumptions!$B$21/365)-(L17/2))*J$11</f>
        <v>96.92444950113449</v>
      </c>
      <c r="K17" s="147">
        <f t="shared" si="9"/>
        <v>1057.2241626506807</v>
      </c>
      <c r="L17" s="165"/>
      <c r="M17" s="138">
        <f t="shared" si="4"/>
        <v>3316.1940218502259</v>
      </c>
      <c r="O17" s="9">
        <f t="shared" si="5"/>
        <v>2024</v>
      </c>
      <c r="P17" s="138">
        <f t="shared" si="6"/>
        <v>1929.7027296476799</v>
      </c>
      <c r="Q17" s="138">
        <f>(P17+(R17*Assumptions!$B$21/365)-(S17/2))*Q$11</f>
        <v>84.286464776077707</v>
      </c>
      <c r="R17" s="147">
        <f t="shared" si="10"/>
        <v>944.14428539104551</v>
      </c>
      <c r="S17" s="165"/>
      <c r="T17" s="138">
        <f t="shared" si="7"/>
        <v>2958.1334798148032</v>
      </c>
    </row>
    <row r="18" spans="1:20" x14ac:dyDescent="0.25">
      <c r="A18" s="9">
        <f t="shared" si="0"/>
        <v>2025</v>
      </c>
      <c r="B18" s="138">
        <f t="shared" si="1"/>
        <v>20044.796756315576</v>
      </c>
      <c r="C18" s="138">
        <f>(B18+(D18*Assumptions!$B$21/365)-(E18/2))*C$11</f>
        <v>956.7689089440496</v>
      </c>
      <c r="D18" s="147">
        <f t="shared" si="8"/>
        <v>6372.0139841972414</v>
      </c>
      <c r="E18" s="165"/>
      <c r="F18" s="138">
        <f t="shared" si="11"/>
        <v>27373.579649456868</v>
      </c>
      <c r="H18" s="9">
        <f t="shared" si="2"/>
        <v>2025</v>
      </c>
      <c r="I18" s="138">
        <f t="shared" si="3"/>
        <v>3316.1940218502259</v>
      </c>
      <c r="J18" s="138">
        <f>(I18+(K18*Assumptions!$B$21/365)-(L18/2))*J$11</f>
        <v>148.59568286717126</v>
      </c>
      <c r="K18" s="147">
        <f t="shared" si="9"/>
        <v>1057.2241626506807</v>
      </c>
      <c r="L18" s="165"/>
      <c r="M18" s="138">
        <f t="shared" si="4"/>
        <v>4522.0138673680776</v>
      </c>
      <c r="O18" s="9">
        <f t="shared" si="5"/>
        <v>2025</v>
      </c>
      <c r="P18" s="138">
        <f t="shared" si="6"/>
        <v>2958.1334798148032</v>
      </c>
      <c r="Q18" s="138">
        <f>(P18+(R18*Assumptions!$B$21/365)-(S18/2))*Q$11</f>
        <v>129.14661409836762</v>
      </c>
      <c r="R18" s="147">
        <f t="shared" si="10"/>
        <v>944.14428539104551</v>
      </c>
      <c r="S18" s="165"/>
      <c r="T18" s="138">
        <f t="shared" si="7"/>
        <v>4031.424379304216</v>
      </c>
    </row>
    <row r="19" spans="1:20" x14ac:dyDescent="0.25">
      <c r="A19" s="9">
        <f t="shared" si="0"/>
        <v>2026</v>
      </c>
      <c r="B19" s="138">
        <f t="shared" si="1"/>
        <v>27373.579649456868</v>
      </c>
      <c r="C19" s="138">
        <f>(B19+(D19*Assumptions!$B$21/365)-(E19/2))*C$11</f>
        <v>1306.2785651179579</v>
      </c>
      <c r="D19" s="147">
        <f t="shared" si="8"/>
        <v>6372.0139841972414</v>
      </c>
      <c r="E19" s="165"/>
      <c r="F19" s="138">
        <f t="shared" si="11"/>
        <v>35051.872198772064</v>
      </c>
      <c r="H19" s="9">
        <f t="shared" si="2"/>
        <v>2026</v>
      </c>
      <c r="I19" s="138">
        <f t="shared" si="3"/>
        <v>4522.0138673680776</v>
      </c>
      <c r="J19" s="138">
        <f>(I19+(K19*Assumptions!$B$21/365)-(L19/2))*J$11</f>
        <v>202.58023735100551</v>
      </c>
      <c r="K19" s="147">
        <f t="shared" si="9"/>
        <v>1057.2241626506807</v>
      </c>
      <c r="L19" s="165"/>
      <c r="M19" s="138">
        <f t="shared" si="4"/>
        <v>5781.8182673697629</v>
      </c>
      <c r="O19" s="9">
        <f t="shared" si="5"/>
        <v>2026</v>
      </c>
      <c r="P19" s="138">
        <f t="shared" si="6"/>
        <v>4031.424379304216</v>
      </c>
      <c r="Q19" s="138">
        <f>(P19+(R19*Assumptions!$B$21/365)-(S19/2))*Q$11</f>
        <v>175.96356313409581</v>
      </c>
      <c r="R19" s="147">
        <f t="shared" si="10"/>
        <v>944.14428539104551</v>
      </c>
      <c r="S19" s="165"/>
      <c r="T19" s="138">
        <f t="shared" si="7"/>
        <v>5151.5322278293579</v>
      </c>
    </row>
    <row r="20" spans="1:20" x14ac:dyDescent="0.25">
      <c r="A20" s="9">
        <f t="shared" si="0"/>
        <v>2027</v>
      </c>
      <c r="B20" s="138">
        <f t="shared" si="1"/>
        <v>35051.872198772064</v>
      </c>
      <c r="C20" s="138">
        <f>(B20+(D20*Assumptions!$B$21/365)-(E20/2))*C$11</f>
        <v>1672.4563367947997</v>
      </c>
      <c r="D20" s="147">
        <f t="shared" si="8"/>
        <v>6372.0139841972414</v>
      </c>
      <c r="E20" s="165"/>
      <c r="F20" s="138">
        <f t="shared" si="11"/>
        <v>43096.342519764105</v>
      </c>
      <c r="H20" s="9">
        <f t="shared" si="2"/>
        <v>2027</v>
      </c>
      <c r="I20" s="138">
        <f t="shared" si="3"/>
        <v>5781.8182673697629</v>
      </c>
      <c r="J20" s="138">
        <f>(I20+(K20*Assumptions!$B$21/365)-(L20/2))*J$11</f>
        <v>258.98168033908098</v>
      </c>
      <c r="K20" s="147">
        <f t="shared" si="9"/>
        <v>1057.2241626506807</v>
      </c>
      <c r="L20" s="165"/>
      <c r="M20" s="138">
        <f t="shared" si="4"/>
        <v>7098.0241103595254</v>
      </c>
      <c r="O20" s="9">
        <f t="shared" si="5"/>
        <v>2027</v>
      </c>
      <c r="P20" s="138">
        <f t="shared" si="6"/>
        <v>5151.5322278293579</v>
      </c>
      <c r="Q20" s="138">
        <f>(P20+(R20*Assumptions!$B$21/365)-(S20/2))*Q$11</f>
        <v>224.8226674867625</v>
      </c>
      <c r="R20" s="147">
        <f t="shared" si="10"/>
        <v>944.14428539104551</v>
      </c>
      <c r="S20" s="165"/>
      <c r="T20" s="138">
        <f t="shared" si="7"/>
        <v>6320.4991807071665</v>
      </c>
    </row>
    <row r="21" spans="1:20" x14ac:dyDescent="0.25">
      <c r="A21" s="9">
        <f t="shared" si="0"/>
        <v>2028</v>
      </c>
      <c r="B21" s="138">
        <f t="shared" si="1"/>
        <v>43096.342519764105</v>
      </c>
      <c r="C21" s="138">
        <f>(B21+(D21*Assumptions!$B$21/365)-(E21/2))*C$11</f>
        <v>2056.0971264029099</v>
      </c>
      <c r="D21" s="147">
        <f t="shared" si="8"/>
        <v>6372.0139841972414</v>
      </c>
      <c r="E21" s="165"/>
      <c r="F21" s="138">
        <f t="shared" si="11"/>
        <v>51524.453630364253</v>
      </c>
      <c r="H21" s="9">
        <f t="shared" si="2"/>
        <v>2028</v>
      </c>
      <c r="I21" s="138">
        <f t="shared" si="3"/>
        <v>7098.0241103595254</v>
      </c>
      <c r="J21" s="138">
        <f>(I21+(K21*Assumptions!$B$21/365)-(L21/2))*J$11</f>
        <v>317.90821592973265</v>
      </c>
      <c r="K21" s="147">
        <f t="shared" si="9"/>
        <v>1057.2241626506807</v>
      </c>
      <c r="L21" s="165"/>
      <c r="M21" s="138">
        <f t="shared" si="4"/>
        <v>8473.1564889399378</v>
      </c>
      <c r="O21" s="9">
        <f t="shared" si="5"/>
        <v>2028</v>
      </c>
      <c r="P21" s="138">
        <f t="shared" si="6"/>
        <v>6320.4991807071665</v>
      </c>
      <c r="Q21" s="138">
        <f>(P21+(R21*Assumptions!$B$21/365)-(S21/2))*Q$11</f>
        <v>275.81300597129251</v>
      </c>
      <c r="R21" s="147">
        <f t="shared" si="10"/>
        <v>944.14428539104551</v>
      </c>
      <c r="S21" s="165"/>
      <c r="T21" s="138">
        <f t="shared" si="7"/>
        <v>7540.4564720695043</v>
      </c>
    </row>
    <row r="22" spans="1:20" x14ac:dyDescent="0.25">
      <c r="A22" s="9">
        <f t="shared" si="0"/>
        <v>2029</v>
      </c>
      <c r="B22" s="138">
        <f t="shared" si="1"/>
        <v>51524.453630364253</v>
      </c>
      <c r="C22" s="138">
        <f>(B22+(D22*Assumptions!$B$21/365)-(E22/2))*C$11</f>
        <v>2458.0337452674312</v>
      </c>
      <c r="D22" s="147">
        <f t="shared" si="8"/>
        <v>6372.0139841972414</v>
      </c>
      <c r="E22" s="165"/>
      <c r="F22" s="138">
        <f t="shared" si="11"/>
        <v>60354.501359828922</v>
      </c>
      <c r="H22" s="9">
        <f t="shared" si="2"/>
        <v>2029</v>
      </c>
      <c r="I22" s="138">
        <f t="shared" si="3"/>
        <v>8473.1564889399378</v>
      </c>
      <c r="J22" s="138">
        <f>(I22+(K22*Assumptions!$B$21/365)-(L22/2))*J$11</f>
        <v>379.47289251877766</v>
      </c>
      <c r="K22" s="147">
        <f t="shared" si="9"/>
        <v>1057.2241626506807</v>
      </c>
      <c r="L22" s="165"/>
      <c r="M22" s="138">
        <f t="shared" si="4"/>
        <v>9909.8535441093954</v>
      </c>
      <c r="O22" s="9">
        <f t="shared" si="5"/>
        <v>2029</v>
      </c>
      <c r="P22" s="138">
        <f t="shared" si="6"/>
        <v>7540.4564720695043</v>
      </c>
      <c r="Q22" s="138">
        <f>(P22+(R22*Assumptions!$B$21/365)-(S22/2))*Q$11</f>
        <v>329.02754302051767</v>
      </c>
      <c r="R22" s="147">
        <f t="shared" si="10"/>
        <v>944.14428539104551</v>
      </c>
      <c r="S22" s="165"/>
      <c r="T22" s="138">
        <f t="shared" si="7"/>
        <v>8813.6283004810666</v>
      </c>
    </row>
    <row r="23" spans="1:20" x14ac:dyDescent="0.25">
      <c r="A23" s="9">
        <f t="shared" si="0"/>
        <v>2030</v>
      </c>
      <c r="B23" s="138">
        <f t="shared" si="1"/>
        <v>60354.501359828922</v>
      </c>
      <c r="C23" s="138">
        <f>(B23+(D23*Assumptions!$B$21/365)-(E23/2))*C$11</f>
        <v>2879.1387214856013</v>
      </c>
      <c r="D23" s="147">
        <f t="shared" si="8"/>
        <v>6372.0139841972414</v>
      </c>
      <c r="E23" s="165"/>
      <c r="F23" s="138">
        <f t="shared" si="11"/>
        <v>69605.654065511771</v>
      </c>
      <c r="H23" s="9">
        <f t="shared" si="2"/>
        <v>2030</v>
      </c>
      <c r="I23" s="138">
        <f t="shared" si="3"/>
        <v>9909.8535441093954</v>
      </c>
      <c r="J23" s="138">
        <f>(I23+(K23*Assumptions!$B$21/365)-(L23/2))*J$11</f>
        <v>443.79381967871427</v>
      </c>
      <c r="K23" s="147">
        <f t="shared" si="9"/>
        <v>1057.2241626506807</v>
      </c>
      <c r="L23" s="165"/>
      <c r="M23" s="138">
        <f t="shared" si="4"/>
        <v>11410.87152643879</v>
      </c>
      <c r="O23" s="9">
        <f t="shared" si="5"/>
        <v>2030</v>
      </c>
      <c r="P23" s="138">
        <f t="shared" si="6"/>
        <v>8813.6283004810666</v>
      </c>
      <c r="Q23" s="138">
        <f>(P23+(R23*Assumptions!$B$21/365)-(S23/2))*Q$11</f>
        <v>384.56329817583003</v>
      </c>
      <c r="R23" s="147">
        <f t="shared" si="10"/>
        <v>944.14428539104551</v>
      </c>
      <c r="S23" s="165"/>
      <c r="T23" s="138">
        <f t="shared" si="7"/>
        <v>10142.335884047941</v>
      </c>
    </row>
    <row r="24" spans="1:20" x14ac:dyDescent="0.25">
      <c r="A24" s="9">
        <f t="shared" si="0"/>
        <v>2031</v>
      </c>
      <c r="B24" s="138">
        <f t="shared" si="1"/>
        <v>69605.654065511771</v>
      </c>
      <c r="C24" s="138">
        <f>(B24+(D24*Assumptions!$B$21/365)-(E24/2))*C$11</f>
        <v>3320.3261940196162</v>
      </c>
      <c r="D24" s="147">
        <f t="shared" si="8"/>
        <v>6372.0139841972414</v>
      </c>
      <c r="E24" s="165"/>
      <c r="F24" s="138">
        <f t="shared" si="11"/>
        <v>79297.994243728623</v>
      </c>
      <c r="H24" s="9">
        <f t="shared" si="2"/>
        <v>2031</v>
      </c>
      <c r="I24" s="138">
        <f t="shared" si="3"/>
        <v>11410.87152643879</v>
      </c>
      <c r="J24" s="138">
        <f>(I24+(K24*Assumptions!$B$21/365)-(L24/2))*J$11</f>
        <v>510.99439474760129</v>
      </c>
      <c r="K24" s="147">
        <f t="shared" si="9"/>
        <v>1057.2241626506807</v>
      </c>
      <c r="L24" s="165"/>
      <c r="M24" s="138">
        <f t="shared" si="4"/>
        <v>12979.090083837073</v>
      </c>
      <c r="O24" s="9">
        <f t="shared" si="5"/>
        <v>2031</v>
      </c>
      <c r="P24" s="138">
        <f t="shared" si="6"/>
        <v>10142.335884047941</v>
      </c>
      <c r="Q24" s="138">
        <f>(P24+(R24*Assumptions!$B$21/365)-(S24/2))*Q$11</f>
        <v>442.52152297101708</v>
      </c>
      <c r="R24" s="147">
        <f t="shared" si="10"/>
        <v>944.14428539104551</v>
      </c>
      <c r="S24" s="165"/>
      <c r="T24" s="138">
        <f t="shared" si="7"/>
        <v>11529.001692410004</v>
      </c>
    </row>
    <row r="25" spans="1:20" x14ac:dyDescent="0.25">
      <c r="A25" s="9">
        <f t="shared" si="0"/>
        <v>2032</v>
      </c>
      <c r="B25" s="138">
        <f t="shared" si="1"/>
        <v>79297.994243728623</v>
      </c>
      <c r="C25" s="138">
        <f>(B25+(D25*Assumptions!$B$21/365)-(E25/2))*C$11</f>
        <v>3782.553897118778</v>
      </c>
      <c r="D25" s="147">
        <f t="shared" si="8"/>
        <v>6372.0139841972414</v>
      </c>
      <c r="E25" s="165"/>
      <c r="F25" s="138">
        <f t="shared" si="11"/>
        <v>89452.562125044642</v>
      </c>
      <c r="H25" s="9">
        <f t="shared" si="2"/>
        <v>2032</v>
      </c>
      <c r="I25" s="138">
        <f t="shared" si="3"/>
        <v>12979.090083837073</v>
      </c>
      <c r="J25" s="138">
        <f>(I25+(K25*Assumptions!$B$21/365)-(L25/2))*J$11</f>
        <v>581.20353956232236</v>
      </c>
      <c r="K25" s="147">
        <f t="shared" si="9"/>
        <v>1057.2241626506807</v>
      </c>
      <c r="L25" s="165"/>
      <c r="M25" s="138">
        <f t="shared" si="4"/>
        <v>14617.517786050075</v>
      </c>
      <c r="O25" s="9">
        <f t="shared" si="5"/>
        <v>2032</v>
      </c>
      <c r="P25" s="138">
        <f t="shared" si="6"/>
        <v>11529.001692410004</v>
      </c>
      <c r="Q25" s="138">
        <f>(P25+(R25*Assumptions!$B$21/365)-(S25/2))*Q$11</f>
        <v>503.00788553177028</v>
      </c>
      <c r="R25" s="147">
        <f t="shared" si="10"/>
        <v>944.14428539104551</v>
      </c>
      <c r="S25" s="165"/>
      <c r="T25" s="138">
        <f t="shared" si="7"/>
        <v>12976.153863332818</v>
      </c>
    </row>
    <row r="26" spans="1:20" x14ac:dyDescent="0.25">
      <c r="A26" s="9">
        <f t="shared" si="0"/>
        <v>2033</v>
      </c>
      <c r="B26" s="138">
        <f t="shared" si="1"/>
        <v>89452.562125044642</v>
      </c>
      <c r="C26" s="138">
        <f>(B26+(D26*Assumptions!$B$21/365)-(E26/2))*C$11</f>
        <v>4266.8252393787388</v>
      </c>
      <c r="D26" s="147">
        <f t="shared" si="8"/>
        <v>6372.0139841972414</v>
      </c>
      <c r="E26" s="138"/>
      <c r="F26" s="138">
        <f t="shared" si="11"/>
        <v>100091.40134862062</v>
      </c>
      <c r="H26" s="9">
        <f t="shared" si="2"/>
        <v>2033</v>
      </c>
      <c r="I26" s="138">
        <f t="shared" si="3"/>
        <v>14617.517786050075</v>
      </c>
      <c r="J26" s="138">
        <f>(I26+(K26*Assumptions!$B$21/365)-(L26/2))*J$11</f>
        <v>654.55594779039859</v>
      </c>
      <c r="K26" s="147">
        <f t="shared" si="9"/>
        <v>1057.2241626506807</v>
      </c>
      <c r="L26" s="138"/>
      <c r="M26" s="138">
        <f t="shared" si="4"/>
        <v>16329.297896491154</v>
      </c>
      <c r="O26" s="9">
        <f t="shared" si="5"/>
        <v>2033</v>
      </c>
      <c r="P26" s="138">
        <f t="shared" si="6"/>
        <v>12976.153863332818</v>
      </c>
      <c r="Q26" s="138">
        <f>(P26+(R26*Assumptions!$B$21/365)-(S26/2))*Q$11</f>
        <v>566.13266322742345</v>
      </c>
      <c r="R26" s="147">
        <f t="shared" si="10"/>
        <v>944.14428539104551</v>
      </c>
      <c r="S26" s="138"/>
      <c r="T26" s="138">
        <f t="shared" si="7"/>
        <v>14486.430811951286</v>
      </c>
    </row>
    <row r="27" spans="1:20" x14ac:dyDescent="0.25">
      <c r="A27" s="9">
        <f t="shared" si="0"/>
        <v>2034</v>
      </c>
      <c r="B27" s="138">
        <f t="shared" si="1"/>
        <v>100091.40134862062</v>
      </c>
      <c r="C27" s="138">
        <f>(B27+(D27*Assumptions!$B$21/365)-(E27/2))*C$11</f>
        <v>4774.1914819510775</v>
      </c>
      <c r="D27" s="147">
        <f t="shared" si="8"/>
        <v>6372.0139841972414</v>
      </c>
      <c r="E27" s="138"/>
      <c r="F27" s="138">
        <f t="shared" si="11"/>
        <v>111237.60681476894</v>
      </c>
      <c r="H27" s="9">
        <f t="shared" si="2"/>
        <v>2034</v>
      </c>
      <c r="I27" s="138">
        <f t="shared" si="3"/>
        <v>16329.297896491154</v>
      </c>
      <c r="J27" s="138">
        <f>(I27+(K27*Assumptions!$B$21/365)-(L27/2))*J$11</f>
        <v>731.19234333484565</v>
      </c>
      <c r="K27" s="147">
        <f t="shared" si="9"/>
        <v>1057.2241626506807</v>
      </c>
      <c r="L27" s="138"/>
      <c r="M27" s="138">
        <f t="shared" si="4"/>
        <v>18117.714402476682</v>
      </c>
      <c r="O27" s="9">
        <f t="shared" si="5"/>
        <v>2034</v>
      </c>
      <c r="P27" s="138">
        <f t="shared" si="6"/>
        <v>14486.430811951286</v>
      </c>
      <c r="Q27" s="138">
        <f>(P27+(R27*Assumptions!$B$21/365)-(S27/2))*Q$11</f>
        <v>632.01094372616103</v>
      </c>
      <c r="R27" s="147">
        <f t="shared" si="10"/>
        <v>944.14428539104551</v>
      </c>
      <c r="S27" s="138"/>
      <c r="T27" s="138">
        <f t="shared" si="7"/>
        <v>16062.586041068493</v>
      </c>
    </row>
    <row r="28" spans="1:20" x14ac:dyDescent="0.25">
      <c r="A28" s="9">
        <f t="shared" si="0"/>
        <v>2035</v>
      </c>
      <c r="B28" s="138">
        <f t="shared" si="1"/>
        <v>111237.60681476894</v>
      </c>
      <c r="C28" s="138">
        <f>(B28+(D28*Assumptions!$B$21/365)-(E28/2))*C$11</f>
        <v>5305.7540206316899</v>
      </c>
      <c r="D28" s="147">
        <f t="shared" si="8"/>
        <v>6372.0139841972414</v>
      </c>
      <c r="E28" s="138"/>
      <c r="F28" s="138">
        <f t="shared" si="11"/>
        <v>122915.37481959787</v>
      </c>
      <c r="H28" s="9">
        <f t="shared" si="2"/>
        <v>2035</v>
      </c>
      <c r="I28" s="138">
        <f t="shared" si="3"/>
        <v>18117.714402476682</v>
      </c>
      <c r="J28" s="138">
        <f>(I28+(K28*Assumptions!$B$21/365)-(L28/2))*J$11</f>
        <v>811.25975030781774</v>
      </c>
      <c r="K28" s="147">
        <f t="shared" si="9"/>
        <v>1057.2241626506807</v>
      </c>
      <c r="L28" s="138"/>
      <c r="M28" s="138">
        <f t="shared" si="4"/>
        <v>19986.19831543518</v>
      </c>
      <c r="O28" s="9">
        <f t="shared" si="5"/>
        <v>2035</v>
      </c>
      <c r="P28" s="138">
        <f t="shared" si="6"/>
        <v>16062.586041068493</v>
      </c>
      <c r="Q28" s="138">
        <f>(P28+(R28*Assumptions!$B$21/365)-(S28/2))*Q$11</f>
        <v>700.7628348202536</v>
      </c>
      <c r="R28" s="147">
        <f t="shared" si="10"/>
        <v>944.14428539104551</v>
      </c>
      <c r="S28" s="138"/>
      <c r="T28" s="138">
        <f t="shared" si="7"/>
        <v>17707.493161279792</v>
      </c>
    </row>
    <row r="29" spans="1:20" x14ac:dyDescent="0.25">
      <c r="A29" s="9">
        <f t="shared" si="0"/>
        <v>2036</v>
      </c>
      <c r="B29" s="138">
        <f t="shared" si="1"/>
        <v>122915.37481959787</v>
      </c>
      <c r="C29" s="138">
        <f>(B29+(D29*Assumptions!$B$21/365)-(E29/2))*C$11</f>
        <v>5862.6667767819818</v>
      </c>
      <c r="D29" s="147">
        <f t="shared" si="8"/>
        <v>6372.0139841972414</v>
      </c>
      <c r="E29" s="138"/>
      <c r="F29" s="138">
        <f t="shared" si="11"/>
        <v>135150.05558057711</v>
      </c>
      <c r="H29" s="9">
        <f t="shared" si="2"/>
        <v>2036</v>
      </c>
      <c r="I29" s="138">
        <f t="shared" si="3"/>
        <v>19986.19831543518</v>
      </c>
      <c r="J29" s="138">
        <f>(I29+(K29*Assumptions!$B$21/365)-(L29/2))*J$11</f>
        <v>894.91177509096974</v>
      </c>
      <c r="K29" s="147">
        <f t="shared" si="9"/>
        <v>1057.2241626506807</v>
      </c>
      <c r="L29" s="138"/>
      <c r="M29" s="138">
        <f t="shared" si="4"/>
        <v>21938.334253176828</v>
      </c>
      <c r="O29" s="9">
        <f t="shared" si="5"/>
        <v>2036</v>
      </c>
      <c r="P29" s="138">
        <f t="shared" si="6"/>
        <v>17707.493161279792</v>
      </c>
      <c r="Q29" s="138">
        <f>(P29+(R29*Assumptions!$B$21/365)-(S29/2))*Q$11</f>
        <v>772.51368340387046</v>
      </c>
      <c r="R29" s="147">
        <f t="shared" si="10"/>
        <v>944.14428539104551</v>
      </c>
      <c r="S29" s="138"/>
      <c r="T29" s="138">
        <f t="shared" si="7"/>
        <v>19424.151130074708</v>
      </c>
    </row>
    <row r="30" spans="1:20" x14ac:dyDescent="0.25">
      <c r="A30" s="9">
        <f t="shared" si="0"/>
        <v>2037</v>
      </c>
      <c r="B30" s="138">
        <f t="shared" si="1"/>
        <v>135150.05558057711</v>
      </c>
      <c r="C30" s="138">
        <f>(B30+(D30*Assumptions!$B$21/365)-(E30/2))*C$11</f>
        <v>6446.1387022730823</v>
      </c>
      <c r="D30" s="147">
        <f t="shared" si="8"/>
        <v>6372.0139841972414</v>
      </c>
      <c r="E30" s="138"/>
      <c r="F30" s="138">
        <f t="shared" si="11"/>
        <v>147968.20826704742</v>
      </c>
      <c r="H30" s="9">
        <f t="shared" si="2"/>
        <v>2037</v>
      </c>
      <c r="I30" s="138">
        <f t="shared" si="3"/>
        <v>21938.334253176828</v>
      </c>
      <c r="J30" s="138">
        <f>(I30+(K30*Assumptions!$B$21/365)-(L30/2))*J$11</f>
        <v>982.30890102366334</v>
      </c>
      <c r="K30" s="147">
        <f t="shared" si="9"/>
        <v>1057.2241626506807</v>
      </c>
      <c r="L30" s="138"/>
      <c r="M30" s="138">
        <f t="shared" si="4"/>
        <v>23977.86731685117</v>
      </c>
      <c r="O30" s="9">
        <f t="shared" si="5"/>
        <v>2037</v>
      </c>
      <c r="P30" s="138">
        <f t="shared" si="6"/>
        <v>19424.151130074708</v>
      </c>
      <c r="Q30" s="138">
        <f>(P30+(R30*Assumptions!$B$21/365)-(S30/2))*Q$11</f>
        <v>847.39430400270464</v>
      </c>
      <c r="R30" s="147">
        <f t="shared" si="10"/>
        <v>944.14428539104551</v>
      </c>
      <c r="S30" s="138"/>
      <c r="T30" s="138">
        <f t="shared" si="7"/>
        <v>21215.689719468457</v>
      </c>
    </row>
    <row r="31" spans="1:20" x14ac:dyDescent="0.25">
      <c r="A31" s="9">
        <f t="shared" si="0"/>
        <v>2038</v>
      </c>
      <c r="B31" s="138">
        <f t="shared" si="1"/>
        <v>147968.20826704742</v>
      </c>
      <c r="C31" s="138">
        <f>(B31+(D31*Assumptions!$B$21/365)-(E31/2))*C$11</f>
        <v>7057.4364038908507</v>
      </c>
      <c r="D31" s="147">
        <f t="shared" si="8"/>
        <v>6372.0139841972414</v>
      </c>
      <c r="E31" s="138"/>
      <c r="F31" s="138">
        <f t="shared" si="11"/>
        <v>161397.65865513548</v>
      </c>
      <c r="H31" s="9">
        <f t="shared" si="2"/>
        <v>2038</v>
      </c>
      <c r="I31" s="138">
        <f t="shared" si="3"/>
        <v>23977.86731685117</v>
      </c>
      <c r="J31" s="138">
        <f>(I31+(K31*Assumptions!$B$21/365)-(L31/2))*J$11</f>
        <v>1073.6187962843635</v>
      </c>
      <c r="K31" s="147">
        <f t="shared" si="9"/>
        <v>1057.2241626506807</v>
      </c>
      <c r="L31" s="138"/>
      <c r="M31" s="138">
        <f t="shared" si="4"/>
        <v>26108.710275786216</v>
      </c>
      <c r="O31" s="9">
        <f t="shared" si="5"/>
        <v>2038</v>
      </c>
      <c r="P31" s="138">
        <f t="shared" si="6"/>
        <v>21215.689719468457</v>
      </c>
      <c r="Q31" s="138">
        <f>(P31+(R31*Assumptions!$B$21/365)-(S31/2))*Q$11</f>
        <v>925.54121727205995</v>
      </c>
      <c r="R31" s="147">
        <f t="shared" si="10"/>
        <v>944.14428539104551</v>
      </c>
      <c r="S31" s="138"/>
      <c r="T31" s="138">
        <f t="shared" si="7"/>
        <v>23085.375222131563</v>
      </c>
    </row>
    <row r="32" spans="1:20" x14ac:dyDescent="0.25">
      <c r="A32" s="9">
        <f t="shared" si="0"/>
        <v>2039</v>
      </c>
      <c r="B32" s="138">
        <f t="shared" si="1"/>
        <v>161397.65865513548</v>
      </c>
      <c r="C32" s="138">
        <f>(B32+(D32*Assumptions!$B$21/365)-(E32/2))*C$11</f>
        <v>7697.8868928987704</v>
      </c>
      <c r="D32" s="147">
        <f t="shared" si="8"/>
        <v>6372.0139841972414</v>
      </c>
      <c r="E32" s="138"/>
      <c r="F32" s="138">
        <f t="shared" si="11"/>
        <v>175467.55953223148</v>
      </c>
      <c r="H32" s="9">
        <f t="shared" si="2"/>
        <v>2039</v>
      </c>
      <c r="I32" s="138">
        <f t="shared" si="3"/>
        <v>26108.710275786216</v>
      </c>
      <c r="J32" s="138">
        <f>(I32+(K32*Assumptions!$B$21/365)-(L32/2))*J$11</f>
        <v>1169.0166355558856</v>
      </c>
      <c r="K32" s="147">
        <f t="shared" si="9"/>
        <v>1057.2241626506807</v>
      </c>
      <c r="L32" s="138"/>
      <c r="M32" s="138">
        <f t="shared" si="4"/>
        <v>28334.951073992783</v>
      </c>
      <c r="O32" s="9">
        <f t="shared" si="5"/>
        <v>2039</v>
      </c>
      <c r="P32" s="138">
        <f t="shared" si="6"/>
        <v>23085.375222131563</v>
      </c>
      <c r="Q32" s="138">
        <f>(P32+(R32*Assumptions!$B$21/365)-(S32/2))*Q$11</f>
        <v>1007.0968988982246</v>
      </c>
      <c r="R32" s="147">
        <f t="shared" si="10"/>
        <v>944.14428539104551</v>
      </c>
      <c r="S32" s="138"/>
      <c r="T32" s="138">
        <f t="shared" si="7"/>
        <v>25036.616406420831</v>
      </c>
    </row>
    <row r="33" spans="1:20" x14ac:dyDescent="0.25">
      <c r="A33" s="9">
        <f t="shared" si="0"/>
        <v>2040</v>
      </c>
      <c r="B33" s="138">
        <f t="shared" si="1"/>
        <v>175467.55953223148</v>
      </c>
      <c r="C33" s="138">
        <f>(B33+(D33*Assumptions!$B$21/365)-(E33/2))*C$11</f>
        <v>8368.8804657274777</v>
      </c>
      <c r="D33" s="147">
        <f t="shared" si="8"/>
        <v>6372.0139841972414</v>
      </c>
      <c r="E33" s="138"/>
      <c r="F33" s="138">
        <f t="shared" si="11"/>
        <v>190208.45398215618</v>
      </c>
      <c r="H33" s="9">
        <f t="shared" si="2"/>
        <v>2040</v>
      </c>
      <c r="I33" s="138">
        <f t="shared" si="3"/>
        <v>28334.951073992783</v>
      </c>
      <c r="J33" s="138">
        <f>(I33+(K33*Assumptions!$B$21/365)-(L33/2))*J$11</f>
        <v>1268.6854360915936</v>
      </c>
      <c r="K33" s="147">
        <f t="shared" si="9"/>
        <v>1057.2241626506807</v>
      </c>
      <c r="L33" s="138"/>
      <c r="M33" s="138">
        <f t="shared" si="4"/>
        <v>30660.860672735056</v>
      </c>
      <c r="O33" s="9">
        <f t="shared" si="5"/>
        <v>2040</v>
      </c>
      <c r="P33" s="138">
        <f t="shared" si="6"/>
        <v>25036.616406420831</v>
      </c>
      <c r="Q33" s="138">
        <f>(P33+(R33*Assumptions!$B$21/365)-(S33/2))*Q$11</f>
        <v>1092.2100393569226</v>
      </c>
      <c r="R33" s="147">
        <f t="shared" si="10"/>
        <v>944.14428539104551</v>
      </c>
      <c r="S33" s="138"/>
      <c r="T33" s="138">
        <f t="shared" si="7"/>
        <v>27072.9707311688</v>
      </c>
    </row>
    <row r="34" spans="1:20" x14ac:dyDescent="0.25">
      <c r="A34" s="9">
        <f t="shared" si="0"/>
        <v>2041</v>
      </c>
      <c r="B34" s="138">
        <f t="shared" si="1"/>
        <v>190208.45398215618</v>
      </c>
      <c r="C34" s="138">
        <f>(B34+(D34*Assumptions!$B$21/365)-(E34/2))*C$11</f>
        <v>9071.8737220443873</v>
      </c>
      <c r="D34" s="147">
        <f t="shared" si="8"/>
        <v>6372.0139841972414</v>
      </c>
      <c r="E34" s="138"/>
      <c r="F34" s="138">
        <f t="shared" si="11"/>
        <v>205652.34168839781</v>
      </c>
      <c r="H34" s="9">
        <f t="shared" si="2"/>
        <v>2041</v>
      </c>
      <c r="I34" s="138">
        <f t="shared" si="3"/>
        <v>30660.860672735056</v>
      </c>
      <c r="J34" s="138">
        <f>(I34+(K34*Assumptions!$B$21/365)-(L34/2))*J$11</f>
        <v>1372.8164088272852</v>
      </c>
      <c r="K34" s="147">
        <f t="shared" si="9"/>
        <v>1057.2241626506807</v>
      </c>
      <c r="L34" s="138"/>
      <c r="M34" s="138">
        <f t="shared" si="4"/>
        <v>33090.901244213026</v>
      </c>
      <c r="O34" s="9">
        <f t="shared" si="5"/>
        <v>2041</v>
      </c>
      <c r="P34" s="138">
        <f t="shared" si="6"/>
        <v>27072.9707311688</v>
      </c>
      <c r="Q34" s="138">
        <f>(P34+(R34*Assumptions!$B$21/365)-(S34/2))*Q$11</f>
        <v>1181.035815002429</v>
      </c>
      <c r="R34" s="147">
        <f t="shared" si="10"/>
        <v>944.14428539104551</v>
      </c>
      <c r="S34" s="138"/>
      <c r="T34" s="138">
        <f t="shared" si="7"/>
        <v>29198.150831562274</v>
      </c>
    </row>
    <row r="35" spans="1:20" x14ac:dyDescent="0.25">
      <c r="A35" s="9">
        <f t="shared" si="0"/>
        <v>2042</v>
      </c>
      <c r="B35" s="138">
        <f t="shared" si="1"/>
        <v>205652.34168839781</v>
      </c>
      <c r="C35" s="138">
        <f>(B35+(D35*Assumptions!$B$21/365)-(E35/2))*C$11</f>
        <v>9808.3927267550498</v>
      </c>
      <c r="D35" s="147">
        <f t="shared" si="8"/>
        <v>6372.0139841972414</v>
      </c>
      <c r="E35" s="138"/>
      <c r="F35" s="138">
        <f t="shared" si="11"/>
        <v>221832.74839935009</v>
      </c>
      <c r="H35" s="9">
        <f t="shared" si="2"/>
        <v>2042</v>
      </c>
      <c r="I35" s="138">
        <f t="shared" si="3"/>
        <v>33090.901244213026</v>
      </c>
      <c r="J35" s="138">
        <f>(I35+(K35*Assumptions!$B$21/365)-(L35/2))*J$11</f>
        <v>1481.6093252123542</v>
      </c>
      <c r="K35" s="147">
        <f t="shared" si="9"/>
        <v>1057.2241626506807</v>
      </c>
      <c r="L35" s="138"/>
      <c r="M35" s="138">
        <f t="shared" si="4"/>
        <v>35629.73473207606</v>
      </c>
      <c r="O35" s="9">
        <f t="shared" si="5"/>
        <v>2042</v>
      </c>
      <c r="P35" s="138">
        <f t="shared" si="6"/>
        <v>29198.150831562274</v>
      </c>
      <c r="Q35" s="138">
        <f>(P35+(R35*Assumptions!$B$21/365)-(S35/2))*Q$11</f>
        <v>1273.7361709815923</v>
      </c>
      <c r="R35" s="147">
        <f t="shared" si="10"/>
        <v>944.14428539104551</v>
      </c>
      <c r="S35" s="138"/>
      <c r="T35" s="138">
        <f t="shared" si="7"/>
        <v>31416.031287934911</v>
      </c>
    </row>
    <row r="36" spans="1:20" x14ac:dyDescent="0.25">
      <c r="A36" s="9">
        <f t="shared" si="0"/>
        <v>2043</v>
      </c>
      <c r="B36" s="138">
        <f t="shared" si="1"/>
        <v>221832.74839935009</v>
      </c>
      <c r="C36" s="138">
        <f>(B36+(D36*Assumptions!$B$21/365)-(E36/2))*C$11</f>
        <v>10580.036322800364</v>
      </c>
      <c r="D36" s="147">
        <f t="shared" si="8"/>
        <v>6372.0139841972414</v>
      </c>
      <c r="E36" s="138"/>
      <c r="F36" s="138">
        <f t="shared" si="11"/>
        <v>238784.7987063477</v>
      </c>
      <c r="H36" s="9">
        <f t="shared" si="2"/>
        <v>2043</v>
      </c>
      <c r="I36" s="138">
        <f t="shared" si="3"/>
        <v>35629.73473207606</v>
      </c>
      <c r="J36" s="138">
        <f>(I36+(K36*Assumptions!$B$21/365)-(L36/2))*J$11</f>
        <v>1595.2729004639821</v>
      </c>
      <c r="K36" s="147">
        <f t="shared" si="9"/>
        <v>1057.2241626506807</v>
      </c>
      <c r="L36" s="138"/>
      <c r="M36" s="138">
        <f t="shared" si="4"/>
        <v>38282.231795190724</v>
      </c>
      <c r="O36" s="9">
        <f t="shared" si="5"/>
        <v>2043</v>
      </c>
      <c r="P36" s="138">
        <f t="shared" si="6"/>
        <v>31416.031287934911</v>
      </c>
      <c r="Q36" s="138">
        <f>(P36+(R36*Assumptions!$B$21/365)-(S36/2))*Q$11</f>
        <v>1370.4801164885666</v>
      </c>
      <c r="R36" s="147">
        <f t="shared" si="10"/>
        <v>944.14428539104551</v>
      </c>
      <c r="S36" s="138"/>
      <c r="T36" s="138">
        <f t="shared" si="7"/>
        <v>33730.655689814528</v>
      </c>
    </row>
    <row r="37" spans="1:20" x14ac:dyDescent="0.25">
      <c r="A37" s="9">
        <f t="shared" si="0"/>
        <v>2044</v>
      </c>
      <c r="B37" s="138">
        <f t="shared" si="1"/>
        <v>238784.7987063477</v>
      </c>
      <c r="C37" s="138">
        <f>(B37+(D37*Assumptions!$B$21/365)-(E37/2))*C$11</f>
        <v>11388.479601941081</v>
      </c>
      <c r="D37" s="147">
        <f t="shared" si="8"/>
        <v>6372.0139841972414</v>
      </c>
      <c r="E37" s="138"/>
      <c r="F37" s="138">
        <f t="shared" si="11"/>
        <v>256545.292292486</v>
      </c>
      <c r="H37" s="9">
        <f t="shared" si="2"/>
        <v>2044</v>
      </c>
      <c r="I37" s="138">
        <f t="shared" si="3"/>
        <v>38282.231795190724</v>
      </c>
      <c r="J37" s="138">
        <f>(I37+(K37*Assumptions!$B$21/365)-(L37/2))*J$11</f>
        <v>1714.0251939796256</v>
      </c>
      <c r="K37" s="147">
        <f t="shared" si="9"/>
        <v>1057.2241626506807</v>
      </c>
      <c r="L37" s="138"/>
      <c r="M37" s="138">
        <f t="shared" si="4"/>
        <v>41053.481151821034</v>
      </c>
      <c r="O37" s="9">
        <f t="shared" si="5"/>
        <v>2044</v>
      </c>
      <c r="P37" s="138">
        <f t="shared" si="6"/>
        <v>33730.655689814528</v>
      </c>
      <c r="Q37" s="138">
        <f>(P37+(R37*Assumptions!$B$21/365)-(S37/2))*Q$11</f>
        <v>1471.4440328985556</v>
      </c>
      <c r="R37" s="147">
        <f t="shared" si="10"/>
        <v>944.14428539104551</v>
      </c>
      <c r="S37" s="138"/>
      <c r="T37" s="138">
        <f t="shared" si="7"/>
        <v>36146.244008104135</v>
      </c>
    </row>
    <row r="38" spans="1:20" x14ac:dyDescent="0.25">
      <c r="A38" s="9">
        <f t="shared" si="0"/>
        <v>2045</v>
      </c>
      <c r="B38" s="138">
        <f t="shared" si="1"/>
        <v>256545.292292486</v>
      </c>
      <c r="C38" s="138">
        <f>(B38+(D38*Assumptions!$B$21/365)-(E38/2))*C$11</f>
        <v>12235.477541064016</v>
      </c>
      <c r="D38" s="147">
        <f t="shared" si="8"/>
        <v>6372.0139841972414</v>
      </c>
      <c r="E38" s="138"/>
      <c r="F38" s="138">
        <f t="shared" si="11"/>
        <v>275152.78381774726</v>
      </c>
      <c r="H38" s="9">
        <f t="shared" si="2"/>
        <v>2045</v>
      </c>
      <c r="I38" s="138">
        <f t="shared" si="3"/>
        <v>41053.481151821034</v>
      </c>
      <c r="J38" s="138">
        <f>(I38+(K38*Assumptions!$B$21/365)-(L38/2))*J$11</f>
        <v>1838.0940276759645</v>
      </c>
      <c r="K38" s="147">
        <f t="shared" si="9"/>
        <v>1057.2241626506807</v>
      </c>
      <c r="L38" s="138"/>
      <c r="M38" s="138">
        <f t="shared" si="4"/>
        <v>43948.799342147679</v>
      </c>
      <c r="O38" s="9">
        <f t="shared" si="5"/>
        <v>2045</v>
      </c>
      <c r="P38" s="138">
        <f t="shared" si="6"/>
        <v>36146.244008104135</v>
      </c>
      <c r="Q38" s="138">
        <f>(P38+(R38*Assumptions!$B$21/365)-(S38/2))*Q$11</f>
        <v>1576.8119953423482</v>
      </c>
      <c r="R38" s="147">
        <f t="shared" si="10"/>
        <v>944.14428539104551</v>
      </c>
      <c r="S38" s="138"/>
      <c r="T38" s="138">
        <f t="shared" si="7"/>
        <v>38667.200288837528</v>
      </c>
    </row>
    <row r="39" spans="1:20" x14ac:dyDescent="0.25">
      <c r="A39" s="9">
        <f t="shared" si="0"/>
        <v>2046</v>
      </c>
      <c r="B39" s="138">
        <f t="shared" si="1"/>
        <v>275152.78381774726</v>
      </c>
      <c r="C39" s="138">
        <f>(B39+(D39*Assumptions!$B$21/365)-(E39/2))*C$11</f>
        <v>13122.868811903725</v>
      </c>
      <c r="D39" s="147">
        <f t="shared" si="8"/>
        <v>6372.0139841972414</v>
      </c>
      <c r="E39" s="138"/>
      <c r="F39" s="138">
        <f t="shared" si="11"/>
        <v>294647.66661384824</v>
      </c>
      <c r="H39" s="9">
        <f t="shared" si="2"/>
        <v>2046</v>
      </c>
      <c r="I39" s="138">
        <f t="shared" si="3"/>
        <v>43948.799342147679</v>
      </c>
      <c r="J39" s="138">
        <f>(I39+(K39*Assumptions!$B$21/365)-(L39/2))*J$11</f>
        <v>1967.7174230568885</v>
      </c>
      <c r="K39" s="147">
        <f t="shared" si="9"/>
        <v>1057.2241626506807</v>
      </c>
      <c r="L39" s="138"/>
      <c r="M39" s="138">
        <f t="shared" si="4"/>
        <v>46973.740927855244</v>
      </c>
      <c r="O39" s="9">
        <f t="shared" si="5"/>
        <v>2046</v>
      </c>
      <c r="P39" s="138">
        <f t="shared" si="6"/>
        <v>38667.200288837528</v>
      </c>
      <c r="Q39" s="138">
        <f>(P39+(R39*Assumptions!$B$21/365)-(S39/2))*Q$11</f>
        <v>1686.7761083079388</v>
      </c>
      <c r="R39" s="147">
        <f t="shared" si="10"/>
        <v>944.14428539104551</v>
      </c>
      <c r="S39" s="138"/>
      <c r="T39" s="138">
        <f t="shared" si="7"/>
        <v>41298.120682536515</v>
      </c>
    </row>
    <row r="40" spans="1:20" x14ac:dyDescent="0.25">
      <c r="A40" s="9">
        <f t="shared" si="0"/>
        <v>2047</v>
      </c>
      <c r="B40" s="138">
        <f t="shared" si="1"/>
        <v>294647.66661384824</v>
      </c>
      <c r="C40" s="138">
        <f>(B40+(D40*Assumptions!$B$21/365)-(E40/2))*C$11</f>
        <v>14052.579772449781</v>
      </c>
      <c r="D40" s="147">
        <f t="shared" si="8"/>
        <v>6372.0139841972414</v>
      </c>
      <c r="E40" s="138"/>
      <c r="F40" s="138">
        <f t="shared" si="11"/>
        <v>315072.26037049526</v>
      </c>
      <c r="H40" s="9">
        <f t="shared" si="2"/>
        <v>2047</v>
      </c>
      <c r="I40" s="138">
        <f t="shared" si="3"/>
        <v>46973.740927855244</v>
      </c>
      <c r="J40" s="138">
        <f>(I40+(K40*Assumptions!$B$21/365)-(L40/2))*J$11</f>
        <v>2103.1440578490165</v>
      </c>
      <c r="K40" s="147">
        <f t="shared" si="9"/>
        <v>1057.2241626506807</v>
      </c>
      <c r="L40" s="138"/>
      <c r="M40" s="138">
        <f t="shared" si="4"/>
        <v>50134.109148354939</v>
      </c>
      <c r="O40" s="9">
        <f t="shared" si="5"/>
        <v>2047</v>
      </c>
      <c r="P40" s="138">
        <f t="shared" si="6"/>
        <v>41298.120682536515</v>
      </c>
      <c r="Q40" s="138">
        <f>(P40+(R40*Assumptions!$B$21/365)-(S40/2))*Q$11</f>
        <v>1801.5368558810887</v>
      </c>
      <c r="R40" s="147">
        <f t="shared" si="10"/>
        <v>944.14428539104551</v>
      </c>
      <c r="S40" s="138"/>
      <c r="T40" s="138">
        <f t="shared" si="7"/>
        <v>44043.801823808652</v>
      </c>
    </row>
    <row r="41" spans="1:20" x14ac:dyDescent="0.25">
      <c r="A41" s="9">
        <f t="shared" si="0"/>
        <v>2048</v>
      </c>
      <c r="B41" s="138">
        <f t="shared" si="1"/>
        <v>315072.26037049526</v>
      </c>
      <c r="C41" s="138">
        <f>(B41+(D41*Assumptions!$B$21/365)-(E41/2))*C$11</f>
        <v>15026.628648704276</v>
      </c>
      <c r="D41" s="147">
        <f t="shared" si="8"/>
        <v>6372.0139841972414</v>
      </c>
      <c r="E41" s="138"/>
      <c r="F41" s="138">
        <f t="shared" si="11"/>
        <v>336470.90300339676</v>
      </c>
      <c r="H41" s="9">
        <f t="shared" si="2"/>
        <v>2048</v>
      </c>
      <c r="I41" s="138">
        <f t="shared" si="3"/>
        <v>50134.109148354939</v>
      </c>
      <c r="J41" s="138">
        <f>(I41+(K41*Assumptions!$B$21/365)-(L41/2))*J$11</f>
        <v>2244.6337430807876</v>
      </c>
      <c r="K41" s="147">
        <f t="shared" si="9"/>
        <v>1057.2241626506807</v>
      </c>
      <c r="L41" s="138"/>
      <c r="M41" s="138">
        <f t="shared" si="4"/>
        <v>53435.96705408641</v>
      </c>
      <c r="O41" s="9">
        <f t="shared" si="5"/>
        <v>2048</v>
      </c>
      <c r="P41" s="138">
        <f t="shared" si="6"/>
        <v>44043.801823808652</v>
      </c>
      <c r="Q41" s="138">
        <f>(P41+(R41*Assumptions!$B$21/365)-(S41/2))*Q$11</f>
        <v>1921.3034672633792</v>
      </c>
      <c r="R41" s="147">
        <f t="shared" si="10"/>
        <v>944.14428539104551</v>
      </c>
      <c r="S41" s="138"/>
      <c r="T41" s="138">
        <f t="shared" si="7"/>
        <v>46909.24957646308</v>
      </c>
    </row>
    <row r="42" spans="1:20" x14ac:dyDescent="0.25">
      <c r="A42" s="9">
        <f t="shared" si="0"/>
        <v>2049</v>
      </c>
      <c r="B42" s="138">
        <f t="shared" si="1"/>
        <v>336470.90300339676</v>
      </c>
      <c r="C42" s="138">
        <f>(B42+(D42*Assumptions!$B$21/365)-(E42/2))*C$11</f>
        <v>16047.129915867348</v>
      </c>
      <c r="D42" s="147">
        <f t="shared" si="8"/>
        <v>6372.0139841972414</v>
      </c>
      <c r="E42" s="138"/>
      <c r="F42" s="138">
        <f t="shared" si="11"/>
        <v>358890.04690346133</v>
      </c>
      <c r="H42" s="9">
        <f t="shared" si="2"/>
        <v>2049</v>
      </c>
      <c r="I42" s="138">
        <f t="shared" si="3"/>
        <v>53435.96705408641</v>
      </c>
      <c r="J42" s="138">
        <f>(I42+(K42*Assumptions!$B$21/365)-(L42/2))*J$11</f>
        <v>2392.4579215203858</v>
      </c>
      <c r="K42" s="147">
        <f t="shared" si="9"/>
        <v>1057.2241626506807</v>
      </c>
      <c r="L42" s="138"/>
      <c r="M42" s="138">
        <f t="shared" si="4"/>
        <v>56885.649138257475</v>
      </c>
      <c r="O42" s="9">
        <f t="shared" si="5"/>
        <v>2049</v>
      </c>
      <c r="P42" s="138">
        <f t="shared" si="6"/>
        <v>46909.24957646308</v>
      </c>
      <c r="Q42" s="138">
        <f>(P42+(R42*Assumptions!$B$21/365)-(S42/2))*Q$11</f>
        <v>2046.2942982341654</v>
      </c>
      <c r="R42" s="147">
        <f t="shared" si="10"/>
        <v>944.14428539104551</v>
      </c>
      <c r="S42" s="138"/>
      <c r="T42" s="138">
        <f t="shared" si="7"/>
        <v>49899.688160088292</v>
      </c>
    </row>
    <row r="43" spans="1:20" x14ac:dyDescent="0.25">
      <c r="A43" s="9">
        <f t="shared" si="0"/>
        <v>2050</v>
      </c>
      <c r="B43" s="139">
        <f t="shared" si="1"/>
        <v>358890.04690346133</v>
      </c>
      <c r="C43" s="138">
        <f>(B43+(D43*Assumptions!$B$21/365)-(E43/2))*C$11</f>
        <v>17116.298888461428</v>
      </c>
      <c r="D43" s="147">
        <f t="shared" si="8"/>
        <v>6372.0139841972414</v>
      </c>
      <c r="E43" s="138"/>
      <c r="F43" s="138">
        <f t="shared" si="11"/>
        <v>382378.35977611999</v>
      </c>
      <c r="H43" s="9">
        <f t="shared" si="2"/>
        <v>2050</v>
      </c>
      <c r="I43" s="139">
        <f t="shared" si="3"/>
        <v>56885.649138257475</v>
      </c>
      <c r="J43" s="138">
        <f>(I43+(K43*Assumptions!$B$21/365)-(L43/2))*J$11</f>
        <v>2546.9001884287241</v>
      </c>
      <c r="K43" s="147">
        <f t="shared" si="9"/>
        <v>1057.2241626506807</v>
      </c>
      <c r="L43" s="138"/>
      <c r="M43" s="138">
        <f t="shared" si="4"/>
        <v>60489.773489336876</v>
      </c>
      <c r="O43" s="9">
        <f t="shared" si="5"/>
        <v>2050</v>
      </c>
      <c r="P43" s="139">
        <f t="shared" si="6"/>
        <v>49899.688160088292</v>
      </c>
      <c r="Q43" s="138">
        <f>(P43+(R43*Assumptions!$B$21/365)-(S43/2))*Q$11</f>
        <v>2176.7372292518971</v>
      </c>
      <c r="R43" s="147">
        <f t="shared" si="10"/>
        <v>944.14428539104551</v>
      </c>
      <c r="S43" s="138"/>
      <c r="T43" s="138">
        <f t="shared" si="7"/>
        <v>53020.56967473124</v>
      </c>
    </row>
    <row r="44" spans="1:20" x14ac:dyDescent="0.25">
      <c r="A44" s="9">
        <f t="shared" si="0"/>
        <v>2051</v>
      </c>
      <c r="B44" s="140">
        <f t="shared" si="1"/>
        <v>382378.35977611999</v>
      </c>
      <c r="C44" s="138">
        <f>(B44+(D44*Assumptions!$B$21/365)-(E44/2))*C$11</f>
        <v>18236.456529358518</v>
      </c>
      <c r="D44" s="147">
        <f t="shared" si="8"/>
        <v>6372.0139841972414</v>
      </c>
      <c r="E44" s="138"/>
      <c r="F44" s="138">
        <f t="shared" si="11"/>
        <v>406986.83028967574</v>
      </c>
      <c r="H44" s="9">
        <f t="shared" si="2"/>
        <v>2051</v>
      </c>
      <c r="I44" s="140">
        <f t="shared" si="3"/>
        <v>60489.773489336876</v>
      </c>
      <c r="J44" s="138">
        <f>(I44+(K44*Assumptions!$B$21/365)-(L44/2))*J$11</f>
        <v>2708.2568356265488</v>
      </c>
      <c r="K44" s="147">
        <f t="shared" si="9"/>
        <v>1057.2241626506807</v>
      </c>
      <c r="L44" s="138"/>
      <c r="M44" s="138">
        <f t="shared" si="4"/>
        <v>64255.254487614104</v>
      </c>
      <c r="O44" s="9">
        <f t="shared" si="5"/>
        <v>2051</v>
      </c>
      <c r="P44" s="140">
        <f t="shared" si="6"/>
        <v>53020.56967473124</v>
      </c>
      <c r="Q44" s="138">
        <f>(P44+(R44*Assumptions!$B$21/365)-(S44/2))*Q$11</f>
        <v>2312.8700809206225</v>
      </c>
      <c r="R44" s="147">
        <f t="shared" si="10"/>
        <v>944.14428539104551</v>
      </c>
      <c r="S44" s="138"/>
      <c r="T44" s="138">
        <f t="shared" si="7"/>
        <v>56277.584041042908</v>
      </c>
    </row>
    <row r="45" spans="1:20" x14ac:dyDescent="0.25">
      <c r="A45" s="9">
        <f t="shared" si="0"/>
        <v>2052</v>
      </c>
      <c r="B45" s="140">
        <f t="shared" si="1"/>
        <v>406986.83028967574</v>
      </c>
      <c r="C45" s="138">
        <f>(B45+(D45*Assumptions!$B$21/365)-(E45/2))*C$11</f>
        <v>19410.034488149991</v>
      </c>
      <c r="D45" s="147">
        <f t="shared" si="8"/>
        <v>6372.0139841972414</v>
      </c>
      <c r="E45" s="138"/>
      <c r="F45" s="138">
        <f t="shared" si="11"/>
        <v>432768.87876202294</v>
      </c>
      <c r="H45" s="9">
        <f t="shared" si="2"/>
        <v>2052</v>
      </c>
      <c r="I45" s="140">
        <f t="shared" si="3"/>
        <v>64255.254487614104</v>
      </c>
      <c r="J45" s="138">
        <f>(I45+(K45*Assumptions!$B$21/365)-(L45/2))*J$11</f>
        <v>2876.8374199194204</v>
      </c>
      <c r="K45" s="147">
        <f t="shared" si="9"/>
        <v>1057.2241626506807</v>
      </c>
      <c r="L45" s="138"/>
      <c r="M45" s="138">
        <f t="shared" si="4"/>
        <v>68189.316070184213</v>
      </c>
      <c r="O45" s="9">
        <f t="shared" si="5"/>
        <v>2052</v>
      </c>
      <c r="P45" s="140">
        <f t="shared" si="6"/>
        <v>56277.584041042908</v>
      </c>
      <c r="Q45" s="138">
        <f>(P45+(R45*Assumptions!$B$21/365)-(S45/2))*Q$11</f>
        <v>2454.9410475791374</v>
      </c>
      <c r="R45" s="147">
        <f t="shared" si="10"/>
        <v>944.14428539104551</v>
      </c>
      <c r="S45" s="138"/>
      <c r="T45" s="138">
        <f t="shared" si="7"/>
        <v>59676.669374013094</v>
      </c>
    </row>
    <row r="46" spans="1:20" x14ac:dyDescent="0.25">
      <c r="A46" s="9">
        <f t="shared" si="0"/>
        <v>2053</v>
      </c>
      <c r="B46" s="140">
        <f t="shared" si="1"/>
        <v>432768.87876202294</v>
      </c>
      <c r="C46" s="138">
        <f>(B46+(D46*Assumptions!$B$21/365)-(E46/2))*C$11</f>
        <v>20639.580379796233</v>
      </c>
      <c r="D46" s="147">
        <f t="shared" si="8"/>
        <v>6372.0139841972414</v>
      </c>
      <c r="E46" s="138"/>
      <c r="F46" s="138">
        <f t="shared" si="11"/>
        <v>459780.47312601638</v>
      </c>
      <c r="H46" s="9">
        <f t="shared" si="2"/>
        <v>2053</v>
      </c>
      <c r="I46" s="140">
        <f t="shared" si="3"/>
        <v>68189.316070184213</v>
      </c>
      <c r="J46" s="138">
        <f>(I46+(K46*Assumptions!$B$21/365)-(L46/2))*J$11</f>
        <v>3052.965356971084</v>
      </c>
      <c r="K46" s="147">
        <f t="shared" si="9"/>
        <v>1057.2241626506807</v>
      </c>
      <c r="L46" s="138"/>
      <c r="M46" s="138">
        <f t="shared" si="4"/>
        <v>72299.50558980598</v>
      </c>
      <c r="O46" s="9">
        <f t="shared" si="5"/>
        <v>2053</v>
      </c>
      <c r="P46" s="140">
        <f t="shared" si="6"/>
        <v>59676.669374013094</v>
      </c>
      <c r="Q46" s="138">
        <f>(P46+(R46*Assumptions!$B$21/365)-(S46/2))*Q$11</f>
        <v>2603.2091498032969</v>
      </c>
      <c r="R46" s="147">
        <f t="shared" si="10"/>
        <v>944.14428539104551</v>
      </c>
      <c r="S46" s="138"/>
      <c r="T46" s="138">
        <f t="shared" si="7"/>
        <v>63224.022809207439</v>
      </c>
    </row>
    <row r="47" spans="1:20" x14ac:dyDescent="0.25">
      <c r="A47" s="9">
        <f t="shared" si="0"/>
        <v>2054</v>
      </c>
      <c r="B47" s="140">
        <f t="shared" si="1"/>
        <v>459780.47312601638</v>
      </c>
      <c r="C47" s="138">
        <f>(B47+(D47*Assumptions!$B$21/365)-(E47/2))*C$11</f>
        <v>21927.76331501508</v>
      </c>
      <c r="D47" s="147">
        <f t="shared" si="8"/>
        <v>6372.0139841972414</v>
      </c>
      <c r="E47" s="138"/>
      <c r="F47" s="138">
        <f t="shared" si="11"/>
        <v>488080.25042522867</v>
      </c>
      <c r="H47" s="9">
        <f t="shared" si="2"/>
        <v>2054</v>
      </c>
      <c r="I47" s="140">
        <f t="shared" si="3"/>
        <v>72299.50558980598</v>
      </c>
      <c r="J47" s="138">
        <f>(I47+(K47*Assumptions!$B$21/365)-(L47/2))*J$11</f>
        <v>3236.9785417645503</v>
      </c>
      <c r="K47" s="147">
        <f t="shared" si="9"/>
        <v>1057.2241626506807</v>
      </c>
      <c r="L47" s="138"/>
      <c r="M47" s="138">
        <f t="shared" si="4"/>
        <v>76593.708294221215</v>
      </c>
      <c r="O47" s="9">
        <f t="shared" si="5"/>
        <v>2054</v>
      </c>
      <c r="P47" s="140">
        <f t="shared" si="6"/>
        <v>63224.022809207439</v>
      </c>
      <c r="Q47" s="138">
        <f>(P47+(R47*Assumptions!$B$21/365)-(S47/2))*Q$11</f>
        <v>2757.9447066464745</v>
      </c>
      <c r="R47" s="147">
        <f t="shared" si="10"/>
        <v>944.14428539104551</v>
      </c>
      <c r="S47" s="138"/>
      <c r="T47" s="138">
        <f t="shared" si="7"/>
        <v>66926.111801244959</v>
      </c>
    </row>
    <row r="48" spans="1:20" x14ac:dyDescent="0.25">
      <c r="A48" s="9">
        <f t="shared" si="0"/>
        <v>2055</v>
      </c>
      <c r="B48" s="140">
        <f t="shared" si="1"/>
        <v>488080.25042522867</v>
      </c>
      <c r="C48" s="138">
        <f>(B48+(D48*Assumptions!$B$21/365)-(E48/2))*C$11</f>
        <v>23277.379694414511</v>
      </c>
      <c r="D48" s="147">
        <f t="shared" si="8"/>
        <v>6372.0139841972414</v>
      </c>
      <c r="E48" s="138"/>
      <c r="F48" s="138">
        <f t="shared" si="11"/>
        <v>517729.6441038404</v>
      </c>
      <c r="H48" s="9">
        <f t="shared" si="2"/>
        <v>2055</v>
      </c>
      <c r="I48" s="140">
        <f t="shared" si="3"/>
        <v>76593.708294221215</v>
      </c>
      <c r="J48" s="138">
        <f>(I48+(K48*Assumptions!$B$21/365)-(L48/2))*J$11</f>
        <v>3429.2299968412203</v>
      </c>
      <c r="K48" s="147">
        <f t="shared" si="9"/>
        <v>1057.2241626506807</v>
      </c>
      <c r="L48" s="138"/>
      <c r="M48" s="138">
        <f t="shared" si="4"/>
        <v>81080.162453713128</v>
      </c>
      <c r="O48" s="9">
        <f t="shared" si="5"/>
        <v>2055</v>
      </c>
      <c r="P48" s="140">
        <f t="shared" si="6"/>
        <v>66926.111801244959</v>
      </c>
      <c r="Q48" s="138">
        <f>(P48+(R48*Assumptions!$B$21/365)-(S48/2))*Q$11</f>
        <v>2919.4298284791507</v>
      </c>
      <c r="R48" s="147">
        <f t="shared" si="10"/>
        <v>944.14428539104551</v>
      </c>
      <c r="S48" s="138"/>
      <c r="T48" s="138">
        <f t="shared" si="7"/>
        <v>70789.685915115144</v>
      </c>
    </row>
    <row r="49" spans="1:20" x14ac:dyDescent="0.25">
      <c r="A49" s="9">
        <f t="shared" si="0"/>
        <v>2056</v>
      </c>
      <c r="B49" s="140">
        <f t="shared" si="1"/>
        <v>517729.6441038404</v>
      </c>
      <c r="C49" s="138">
        <f>(B49+(D49*Assumptions!$B$21/365)-(E49/2))*C$11</f>
        <v>24691.359278947504</v>
      </c>
      <c r="D49" s="147">
        <f t="shared" si="8"/>
        <v>6372.0139841972414</v>
      </c>
      <c r="E49" s="138"/>
      <c r="F49" s="138">
        <f t="shared" si="11"/>
        <v>548793.01736698521</v>
      </c>
      <c r="H49" s="9">
        <f t="shared" si="2"/>
        <v>2056</v>
      </c>
      <c r="I49" s="140">
        <f t="shared" si="3"/>
        <v>81080.162453713128</v>
      </c>
      <c r="J49" s="138">
        <f>(I49+(K49*Assumptions!$B$21/365)-(L49/2))*J$11</f>
        <v>3630.0885495616735</v>
      </c>
      <c r="K49" s="147">
        <f t="shared" si="9"/>
        <v>1057.2241626506807</v>
      </c>
      <c r="L49" s="138"/>
      <c r="M49" s="138">
        <f t="shared" si="4"/>
        <v>85767.475165925483</v>
      </c>
      <c r="O49" s="9">
        <f t="shared" si="5"/>
        <v>2056</v>
      </c>
      <c r="P49" s="140">
        <f t="shared" si="6"/>
        <v>70789.685915115144</v>
      </c>
      <c r="Q49" s="138">
        <f>(P49+(R49*Assumptions!$B$21/365)-(S49/2))*Q$11</f>
        <v>3087.9589313261681</v>
      </c>
      <c r="R49" s="147">
        <f t="shared" si="10"/>
        <v>944.14428539104551</v>
      </c>
      <c r="S49" s="138"/>
      <c r="T49" s="138">
        <f t="shared" si="7"/>
        <v>74821.789131832353</v>
      </c>
    </row>
    <row r="50" spans="1:20" x14ac:dyDescent="0.25">
      <c r="A50" s="9">
        <f t="shared" si="0"/>
        <v>2057</v>
      </c>
      <c r="B50" s="140">
        <f t="shared" si="1"/>
        <v>548793.01736698521</v>
      </c>
      <c r="C50" s="138">
        <f>(B50+(D50*Assumptions!$B$21/365)-(E50/2))*C$11</f>
        <v>26172.771549866884</v>
      </c>
      <c r="D50" s="147">
        <f t="shared" si="8"/>
        <v>6372.0139841972414</v>
      </c>
      <c r="E50" s="138"/>
      <c r="F50" s="138">
        <f t="shared" si="11"/>
        <v>581337.80290104938</v>
      </c>
      <c r="H50" s="9">
        <f t="shared" si="2"/>
        <v>2057</v>
      </c>
      <c r="I50" s="140">
        <f t="shared" si="3"/>
        <v>85767.475165925483</v>
      </c>
      <c r="J50" s="138">
        <f>(I50+(K50*Assumptions!$B$21/365)-(L50/2))*J$11</f>
        <v>3839.9395396874206</v>
      </c>
      <c r="K50" s="147">
        <f t="shared" si="9"/>
        <v>1057.2241626506807</v>
      </c>
      <c r="L50" s="138"/>
      <c r="M50" s="138">
        <f t="shared" si="4"/>
        <v>90664.638868263588</v>
      </c>
      <c r="O50" s="9">
        <f t="shared" si="5"/>
        <v>2057</v>
      </c>
      <c r="P50" s="140">
        <f t="shared" si="6"/>
        <v>74821.789131832353</v>
      </c>
      <c r="Q50" s="138">
        <f>(P50+(R50*Assumptions!$B$21/365)-(S50/2))*Q$11</f>
        <v>3263.8392736393725</v>
      </c>
      <c r="R50" s="147">
        <f t="shared" si="10"/>
        <v>944.14428539104551</v>
      </c>
      <c r="S50" s="138"/>
      <c r="T50" s="138">
        <f t="shared" si="7"/>
        <v>79029.772690862766</v>
      </c>
    </row>
    <row r="51" spans="1:20" x14ac:dyDescent="0.25">
      <c r="A51" s="9">
        <f t="shared" si="0"/>
        <v>2058</v>
      </c>
      <c r="B51" s="140">
        <f t="shared" si="1"/>
        <v>581337.80290104938</v>
      </c>
      <c r="C51" s="138">
        <f>(B51+(D51*Assumptions!$B$21/365)-(E51/2))*C$11</f>
        <v>27724.832371986406</v>
      </c>
      <c r="D51" s="147">
        <f t="shared" si="8"/>
        <v>6372.0139841972414</v>
      </c>
      <c r="E51" s="138"/>
      <c r="F51" s="138">
        <f t="shared" si="11"/>
        <v>615434.64925723302</v>
      </c>
      <c r="H51" s="9">
        <f t="shared" si="2"/>
        <v>2058</v>
      </c>
      <c r="I51" s="140">
        <f t="shared" si="3"/>
        <v>90664.638868263588</v>
      </c>
      <c r="J51" s="138">
        <f>(I51+(K51*Assumptions!$B$21/365)-(L51/2))*J$11</f>
        <v>4059.1855586410975</v>
      </c>
      <c r="K51" s="147">
        <f t="shared" si="9"/>
        <v>1057.2241626506807</v>
      </c>
      <c r="L51" s="138"/>
      <c r="M51" s="138">
        <f t="shared" si="4"/>
        <v>95781.048589555372</v>
      </c>
      <c r="O51" s="9">
        <f t="shared" si="5"/>
        <v>2058</v>
      </c>
      <c r="P51" s="140">
        <f t="shared" si="6"/>
        <v>79029.772690862766</v>
      </c>
      <c r="Q51" s="138">
        <f>(P51+(R51*Assumptions!$B$21/365)-(S51/2))*Q$11</f>
        <v>3447.3915164842792</v>
      </c>
      <c r="R51" s="147">
        <f t="shared" si="10"/>
        <v>944.14428539104551</v>
      </c>
      <c r="S51" s="138"/>
      <c r="T51" s="138">
        <f t="shared" si="7"/>
        <v>83421.308492738084</v>
      </c>
    </row>
    <row r="52" spans="1:20" x14ac:dyDescent="0.25">
      <c r="A52" s="9">
        <f t="shared" si="0"/>
        <v>2059</v>
      </c>
      <c r="B52" s="140">
        <f t="shared" si="1"/>
        <v>615434.64925723302</v>
      </c>
      <c r="C52" s="138">
        <f>(B52+(D52*Assumptions!$B$21/365)-(E52/2))*C$11</f>
        <v>29350.910974712802</v>
      </c>
      <c r="D52" s="147">
        <f t="shared" si="8"/>
        <v>6372.0139841972414</v>
      </c>
      <c r="E52" s="138"/>
      <c r="F52" s="138">
        <f t="shared" si="11"/>
        <v>651157.57421614311</v>
      </c>
      <c r="H52" s="9">
        <f t="shared" si="2"/>
        <v>2059</v>
      </c>
      <c r="I52" s="140">
        <f t="shared" si="3"/>
        <v>95781.048589555372</v>
      </c>
      <c r="J52" s="138">
        <f>(I52+(K52*Assumptions!$B$21/365)-(L52/2))*J$11</f>
        <v>4288.2472218633311</v>
      </c>
      <c r="K52" s="147">
        <f t="shared" si="9"/>
        <v>1057.2241626506807</v>
      </c>
      <c r="L52" s="138"/>
      <c r="M52" s="138">
        <f t="shared" si="4"/>
        <v>101126.51997406939</v>
      </c>
      <c r="O52" s="9">
        <f t="shared" si="5"/>
        <v>2059</v>
      </c>
      <c r="P52" s="140">
        <f t="shared" si="6"/>
        <v>83421.308492738084</v>
      </c>
      <c r="Q52" s="138">
        <f>(P52+(R52*Assumptions!$B$21/365)-(S52/2))*Q$11</f>
        <v>3638.9503081620805</v>
      </c>
      <c r="R52" s="147">
        <f t="shared" si="10"/>
        <v>944.14428539104551</v>
      </c>
      <c r="S52" s="138"/>
      <c r="T52" s="138">
        <f t="shared" si="7"/>
        <v>88004.403086291204</v>
      </c>
    </row>
    <row r="53" spans="1:20" x14ac:dyDescent="0.25">
      <c r="A53" s="9">
        <f t="shared" si="0"/>
        <v>2060</v>
      </c>
      <c r="B53" s="140">
        <f t="shared" si="1"/>
        <v>651157.57421614311</v>
      </c>
      <c r="C53" s="138">
        <f>(B53+(D53*Assumptions!$B$21/365)-(E53/2))*C$11</f>
        <v>31054.537266003223</v>
      </c>
      <c r="D53" s="147">
        <f t="shared" si="8"/>
        <v>6372.0139841972414</v>
      </c>
      <c r="E53" s="138"/>
      <c r="F53" s="138">
        <f t="shared" si="11"/>
        <v>688584.1254663436</v>
      </c>
      <c r="H53" s="9">
        <f t="shared" si="2"/>
        <v>2060</v>
      </c>
      <c r="I53" s="140">
        <f t="shared" si="3"/>
        <v>101126.51997406939</v>
      </c>
      <c r="J53" s="138">
        <f>(I53+(K53*Assumptions!$B$21/365)-(L53/2))*J$11</f>
        <v>4527.5639757480239</v>
      </c>
      <c r="K53" s="147">
        <f t="shared" si="9"/>
        <v>1057.2241626506807</v>
      </c>
      <c r="L53" s="138"/>
      <c r="M53" s="138">
        <f t="shared" si="4"/>
        <v>106711.3081124681</v>
      </c>
      <c r="O53" s="9">
        <f t="shared" si="5"/>
        <v>2060</v>
      </c>
      <c r="P53" s="140">
        <f t="shared" si="6"/>
        <v>88004.403086291204</v>
      </c>
      <c r="Q53" s="138">
        <f>(P53+(R53*Assumptions!$B$21/365)-(S53/2))*Q$11</f>
        <v>3838.8648943328676</v>
      </c>
      <c r="R53" s="147">
        <f t="shared" si="10"/>
        <v>944.14428539104551</v>
      </c>
      <c r="S53" s="138"/>
      <c r="T53" s="138">
        <f t="shared" si="7"/>
        <v>92787.412266015119</v>
      </c>
    </row>
    <row r="54" spans="1:20" x14ac:dyDescent="0.25">
      <c r="A54" s="9">
        <f t="shared" si="0"/>
        <v>2061</v>
      </c>
      <c r="B54" s="140">
        <f t="shared" si="1"/>
        <v>688584.1254663436</v>
      </c>
      <c r="C54" s="138">
        <f>(B54+(D54*Assumptions!$B$21/365)-(E54/2))*C$11</f>
        <v>32839.409495125285</v>
      </c>
      <c r="D54" s="147">
        <f t="shared" si="8"/>
        <v>6372.0139841972414</v>
      </c>
      <c r="E54" s="138"/>
      <c r="F54" s="138">
        <f t="shared" si="11"/>
        <v>727795.54894566617</v>
      </c>
      <c r="H54" s="9">
        <f t="shared" si="2"/>
        <v>2061</v>
      </c>
      <c r="I54" s="140">
        <f t="shared" si="3"/>
        <v>106711.3081124681</v>
      </c>
      <c r="J54" s="138">
        <f>(I54+(K54*Assumptions!$B$21/365)-(L54/2))*J$11</f>
        <v>4777.5949407041344</v>
      </c>
      <c r="K54" s="147">
        <f t="shared" si="9"/>
        <v>1057.2241626506807</v>
      </c>
      <c r="L54" s="138"/>
      <c r="M54" s="138">
        <f t="shared" si="4"/>
        <v>112546.12721582293</v>
      </c>
      <c r="O54" s="9">
        <f t="shared" si="5"/>
        <v>2061</v>
      </c>
      <c r="P54" s="140">
        <f t="shared" si="6"/>
        <v>92787.412266015119</v>
      </c>
      <c r="Q54" s="138">
        <f>(P54+(R54*Assumptions!$B$21/365)-(S54/2))*Q$11</f>
        <v>4047.4997547524249</v>
      </c>
      <c r="R54" s="147">
        <f t="shared" si="10"/>
        <v>944.14428539104551</v>
      </c>
      <c r="S54" s="138"/>
      <c r="T54" s="138">
        <f t="shared" si="7"/>
        <v>97779.056306158585</v>
      </c>
    </row>
    <row r="55" spans="1:20" x14ac:dyDescent="0.25">
      <c r="A55" s="9">
        <f t="shared" si="0"/>
        <v>2062</v>
      </c>
      <c r="B55" s="140">
        <f t="shared" si="1"/>
        <v>727795.54894566617</v>
      </c>
      <c r="C55" s="148">
        <f>(B55+(D55*Assumptions!$B$21/365)-(E55/2))*C$12</f>
        <v>19443.891665305495</v>
      </c>
      <c r="D55" s="147"/>
      <c r="E55" s="138">
        <f>'VOGTLE 4-License Term.'!O7</f>
        <v>51193</v>
      </c>
      <c r="F55" s="138">
        <f t="shared" si="11"/>
        <v>696046.44061097165</v>
      </c>
      <c r="H55" s="9">
        <f t="shared" si="2"/>
        <v>2062</v>
      </c>
      <c r="I55" s="140">
        <f t="shared" si="3"/>
        <v>112546.12721582293</v>
      </c>
      <c r="J55" s="148">
        <f>(I55+(K55*Assumptions!$B$21/365)-(L55/2))*J$12</f>
        <v>4986.2644454523925</v>
      </c>
      <c r="K55" s="147"/>
      <c r="L55" s="138">
        <f>'VOGTLE 4-ISFSI'!N7</f>
        <v>2342</v>
      </c>
      <c r="M55" s="138">
        <f t="shared" si="4"/>
        <v>115190.39166127532</v>
      </c>
      <c r="O55" s="9">
        <f t="shared" si="5"/>
        <v>2062</v>
      </c>
      <c r="P55" s="140">
        <f t="shared" si="6"/>
        <v>97779.056306158585</v>
      </c>
      <c r="Q55" s="148">
        <f>(P55+(R55*Assumptions!$B$21/365)-(S55/2))*Q$12</f>
        <v>4260.8258660746378</v>
      </c>
      <c r="R55" s="147"/>
      <c r="S55" s="138">
        <f>'VOGTLE 4-Site Restor.'!N7</f>
        <v>197</v>
      </c>
      <c r="T55" s="138">
        <f t="shared" si="7"/>
        <v>101842.88217223322</v>
      </c>
    </row>
    <row r="56" spans="1:20" x14ac:dyDescent="0.25">
      <c r="A56" s="9">
        <f t="shared" si="0"/>
        <v>2063</v>
      </c>
      <c r="B56" s="140">
        <f t="shared" si="1"/>
        <v>696046.44061097165</v>
      </c>
      <c r="C56" s="148">
        <f>(B56+(D56*Assumptions!$B$21/365)-(E56/2))*C$12</f>
        <v>17727.191735517805</v>
      </c>
      <c r="D56" s="147"/>
      <c r="E56" s="138">
        <f>'VOGTLE 4-License Term.'!O8</f>
        <v>111689</v>
      </c>
      <c r="F56" s="138">
        <f t="shared" si="11"/>
        <v>602084.63234648947</v>
      </c>
      <c r="H56" s="9">
        <f t="shared" si="2"/>
        <v>2063</v>
      </c>
      <c r="I56" s="140">
        <f t="shared" si="3"/>
        <v>115190.39166127532</v>
      </c>
      <c r="J56" s="148">
        <f>(I56+(K56*Assumptions!$B$21/365)-(L56/2))*J$12</f>
        <v>5080.2037446752965</v>
      </c>
      <c r="K56" s="147"/>
      <c r="L56" s="138">
        <f>'VOGTLE 4-ISFSI'!N8</f>
        <v>3434</v>
      </c>
      <c r="M56" s="138">
        <f t="shared" si="4"/>
        <v>116836.59540595062</v>
      </c>
      <c r="O56" s="9">
        <f t="shared" si="5"/>
        <v>2063</v>
      </c>
      <c r="P56" s="140">
        <f t="shared" si="6"/>
        <v>101842.88217223322</v>
      </c>
      <c r="Q56" s="148">
        <f>(P56+(R56*Assumptions!$B$21/365)-(S56/2))*Q$12</f>
        <v>4427.7956303528126</v>
      </c>
      <c r="R56" s="147"/>
      <c r="S56" s="138">
        <f>'VOGTLE 4-Site Restor.'!N8</f>
        <v>669</v>
      </c>
      <c r="T56" s="138">
        <f t="shared" si="7"/>
        <v>105601.67780258604</v>
      </c>
    </row>
    <row r="57" spans="1:20" x14ac:dyDescent="0.25">
      <c r="A57" s="9">
        <f t="shared" ref="A57:A77" si="12">+A56+1</f>
        <v>2064</v>
      </c>
      <c r="B57" s="140">
        <f t="shared" ref="B57:B69" si="13">F56</f>
        <v>602084.63234648947</v>
      </c>
      <c r="C57" s="148">
        <f>(B57+(D57*Assumptions!$B$21/365)-(E57/2))*C$12</f>
        <v>14491.897444674292</v>
      </c>
      <c r="D57" s="147"/>
      <c r="E57" s="138">
        <f>'VOGTLE 4-License Term.'!O9</f>
        <v>157445</v>
      </c>
      <c r="F57" s="138">
        <f t="shared" si="11"/>
        <v>459131.52979116375</v>
      </c>
      <c r="H57" s="9">
        <f t="shared" si="2"/>
        <v>2064</v>
      </c>
      <c r="I57" s="140">
        <f t="shared" si="3"/>
        <v>116836.59540595062</v>
      </c>
      <c r="J57" s="148">
        <f>(I57+(K57*Assumptions!$B$21/365)-(L57/2))*J$12</f>
        <v>5164.3580813244098</v>
      </c>
      <c r="K57" s="147"/>
      <c r="L57" s="138">
        <f>'VOGTLE 4-ISFSI'!N9</f>
        <v>2967</v>
      </c>
      <c r="M57" s="138">
        <f t="shared" si="4"/>
        <v>119033.95348727502</v>
      </c>
      <c r="O57" s="9">
        <f t="shared" si="5"/>
        <v>2064</v>
      </c>
      <c r="P57" s="140">
        <f t="shared" si="6"/>
        <v>105601.67780258604</v>
      </c>
      <c r="Q57" s="148">
        <f>(P57+(R57*Assumptions!$B$21/365)-(S57/2))*Q$12</f>
        <v>4571.6890957488031</v>
      </c>
      <c r="R57" s="147"/>
      <c r="S57" s="138">
        <f>'VOGTLE 4-Site Restor.'!N9</f>
        <v>1589</v>
      </c>
      <c r="T57" s="138">
        <f t="shared" si="7"/>
        <v>108584.36689833485</v>
      </c>
    </row>
    <row r="58" spans="1:20" x14ac:dyDescent="0.25">
      <c r="A58" s="9">
        <f t="shared" si="12"/>
        <v>2065</v>
      </c>
      <c r="B58" s="140">
        <f t="shared" si="13"/>
        <v>459131.52979116375</v>
      </c>
      <c r="C58" s="148">
        <f>(B58+(D58*Assumptions!$B$21/365)-(E58/2))*C$12</f>
        <v>10692.023594917324</v>
      </c>
      <c r="D58" s="147"/>
      <c r="E58" s="138">
        <f>'VOGTLE 4-License Term.'!O10</f>
        <v>145997</v>
      </c>
      <c r="F58" s="138">
        <f t="shared" si="11"/>
        <v>323826.55338608107</v>
      </c>
      <c r="H58" s="9">
        <f t="shared" ref="H58:H77" si="14">+H57+1</f>
        <v>2065</v>
      </c>
      <c r="I58" s="140">
        <f t="shared" ref="I58:I69" si="15">M57</f>
        <v>119033.95348727502</v>
      </c>
      <c r="J58" s="148">
        <f>(I58+(K58*Assumptions!$B$21/365)-(L58/2))*J$12</f>
        <v>5137.8926576253034</v>
      </c>
      <c r="K58" s="147"/>
      <c r="L58" s="138">
        <f>'VOGTLE 4-ISFSI'!N10</f>
        <v>8544</v>
      </c>
      <c r="M58" s="138">
        <f t="shared" si="4"/>
        <v>115627.84614490032</v>
      </c>
      <c r="O58" s="9">
        <f t="shared" ref="O58:O77" si="16">+O57+1</f>
        <v>2065</v>
      </c>
      <c r="P58" s="140">
        <f t="shared" ref="P58:P69" si="17">T57</f>
        <v>108584.36689833485</v>
      </c>
      <c r="Q58" s="148">
        <f>(P58+(R58*Assumptions!$B$21/365)-(S58/2))*Q$12</f>
        <v>4692.7428441053662</v>
      </c>
      <c r="R58" s="147"/>
      <c r="S58" s="138">
        <f>'VOGTLE 4-Site Restor.'!N10</f>
        <v>2004</v>
      </c>
      <c r="T58" s="138">
        <f t="shared" si="7"/>
        <v>111273.10974244021</v>
      </c>
    </row>
    <row r="59" spans="1:20" x14ac:dyDescent="0.25">
      <c r="A59" s="9">
        <f t="shared" si="12"/>
        <v>2066</v>
      </c>
      <c r="B59" s="140">
        <f t="shared" si="13"/>
        <v>323826.55338608107</v>
      </c>
      <c r="C59" s="148">
        <f>(B59+(D59*Assumptions!$B$21/365)-(E59/2))*C$12</f>
        <v>7275.3551482605844</v>
      </c>
      <c r="D59" s="147"/>
      <c r="E59" s="138">
        <f>'VOGTLE 4-License Term.'!O11</f>
        <v>122167</v>
      </c>
      <c r="F59" s="138">
        <f t="shared" si="11"/>
        <v>208934.90853434167</v>
      </c>
      <c r="H59" s="9">
        <f t="shared" si="14"/>
        <v>2066</v>
      </c>
      <c r="I59" s="140">
        <f t="shared" si="15"/>
        <v>115627.84614490032</v>
      </c>
      <c r="J59" s="148">
        <f>(I59+(K59*Assumptions!$B$21/365)-(L59/2))*J$12</f>
        <v>4757.4995469071882</v>
      </c>
      <c r="K59" s="147"/>
      <c r="L59" s="138">
        <f>'VOGTLE 4-ISFSI'!N11</f>
        <v>18725</v>
      </c>
      <c r="M59" s="138">
        <f t="shared" si="4"/>
        <v>101660.34569180751</v>
      </c>
      <c r="O59" s="9">
        <f t="shared" si="16"/>
        <v>2066</v>
      </c>
      <c r="P59" s="140">
        <f t="shared" si="17"/>
        <v>111273.10974244021</v>
      </c>
      <c r="Q59" s="148">
        <f>(P59+(R59*Assumptions!$B$21/365)-(S59/2))*Q$12</f>
        <v>4793.8645969652416</v>
      </c>
      <c r="R59" s="147"/>
      <c r="S59" s="138">
        <f>'VOGTLE 4-Site Restor.'!N11</f>
        <v>2745</v>
      </c>
      <c r="T59" s="138">
        <f t="shared" si="7"/>
        <v>113321.97433940545</v>
      </c>
    </row>
    <row r="60" spans="1:20" x14ac:dyDescent="0.25">
      <c r="A60" s="9">
        <f t="shared" si="12"/>
        <v>2067</v>
      </c>
      <c r="B60" s="140">
        <f t="shared" si="13"/>
        <v>208934.90853434167</v>
      </c>
      <c r="C60" s="148">
        <f>(B60+(D60*Assumptions!$B$21/365)-(E60/2))*C$12</f>
        <v>4174.1957423159211</v>
      </c>
      <c r="D60" s="147"/>
      <c r="E60" s="138">
        <f>'VOGTLE 4-License Term.'!O12</f>
        <v>116375</v>
      </c>
      <c r="F60" s="138">
        <f t="shared" si="11"/>
        <v>96734.104276657599</v>
      </c>
      <c r="H60" s="9">
        <f t="shared" si="14"/>
        <v>2067</v>
      </c>
      <c r="I60" s="140">
        <f t="shared" si="15"/>
        <v>101660.34569180751</v>
      </c>
      <c r="J60" s="148">
        <f>(I60+(K60*Assumptions!$B$21/365)-(L60/2))*J$12</f>
        <v>4174.0345016222227</v>
      </c>
      <c r="K60" s="147"/>
      <c r="L60" s="138">
        <f>'VOGTLE 4-ISFSI'!N12</f>
        <v>16855</v>
      </c>
      <c r="M60" s="138">
        <f t="shared" si="4"/>
        <v>88979.380193429737</v>
      </c>
      <c r="O60" s="9">
        <f t="shared" si="16"/>
        <v>2067</v>
      </c>
      <c r="P60" s="140">
        <f t="shared" si="17"/>
        <v>113321.97433940545</v>
      </c>
      <c r="Q60" s="148">
        <f>(P60+(R60*Assumptions!$B$21/365)-(S60/2))*Q$12</f>
        <v>4892.069120684866</v>
      </c>
      <c r="R60" s="147"/>
      <c r="S60" s="138">
        <f>'VOGTLE 4-Site Restor.'!N12</f>
        <v>2340</v>
      </c>
      <c r="T60" s="138">
        <f t="shared" si="7"/>
        <v>115874.04346009032</v>
      </c>
    </row>
    <row r="61" spans="1:20" x14ac:dyDescent="0.25">
      <c r="A61" s="9">
        <f t="shared" si="12"/>
        <v>2068</v>
      </c>
      <c r="B61" s="140">
        <f t="shared" si="13"/>
        <v>96734.104276657599</v>
      </c>
      <c r="C61" s="148">
        <f>(B61+(D61*Assumptions!$B$21/365)-(E61/2))*C$12</f>
        <v>1923.8210174206488</v>
      </c>
      <c r="D61" s="147"/>
      <c r="E61" s="138">
        <f>'VOGTLE 4-License Term.'!O13</f>
        <v>54514</v>
      </c>
      <c r="F61" s="138">
        <f t="shared" si="11"/>
        <v>44143.925294078246</v>
      </c>
      <c r="H61" s="9">
        <f t="shared" si="14"/>
        <v>2068</v>
      </c>
      <c r="I61" s="140">
        <f t="shared" si="15"/>
        <v>88979.380193429737</v>
      </c>
      <c r="J61" s="148">
        <f>(I61+(K61*Assumptions!$B$21/365)-(L61/2))*J$12</f>
        <v>3866.7571512598497</v>
      </c>
      <c r="K61" s="147"/>
      <c r="L61" s="138">
        <f>'VOGTLE 4-ISFSI'!N13</f>
        <v>5220</v>
      </c>
      <c r="M61" s="138">
        <f t="shared" si="4"/>
        <v>87626.137344689589</v>
      </c>
      <c r="O61" s="9">
        <f t="shared" si="16"/>
        <v>2068</v>
      </c>
      <c r="P61" s="140">
        <f t="shared" si="17"/>
        <v>115874.04346009032</v>
      </c>
      <c r="Q61" s="148">
        <f>(P61+(R61*Assumptions!$B$21/365)-(S61/2))*Q$12</f>
        <v>5054.4257757291398</v>
      </c>
      <c r="R61" s="147"/>
      <c r="S61" s="138">
        <f>'VOGTLE 4-Site Restor.'!N13</f>
        <v>0</v>
      </c>
      <c r="T61" s="138">
        <f t="shared" si="7"/>
        <v>120928.46923581946</v>
      </c>
    </row>
    <row r="62" spans="1:20" x14ac:dyDescent="0.25">
      <c r="A62" s="9">
        <f t="shared" si="12"/>
        <v>2069</v>
      </c>
      <c r="B62" s="140">
        <f t="shared" si="13"/>
        <v>44143.925294078246</v>
      </c>
      <c r="C62" s="148">
        <f>(B62+(D62*Assumptions!$B$21/365)-(E62/2))*C$12</f>
        <v>1096.2865663930265</v>
      </c>
      <c r="D62" s="147"/>
      <c r="E62" s="138">
        <f>'VOGTLE 4-License Term.'!O14</f>
        <v>9105</v>
      </c>
      <c r="F62" s="138">
        <f t="shared" si="11"/>
        <v>36135.211860471274</v>
      </c>
      <c r="H62" s="9">
        <f t="shared" si="14"/>
        <v>2069</v>
      </c>
      <c r="I62" s="140">
        <f t="shared" si="15"/>
        <v>87626.137344689589</v>
      </c>
      <c r="J62" s="148">
        <f>(I62+(K62*Assumptions!$B$21/365)-(L62/2))*J$12</f>
        <v>3784.0337039217534</v>
      </c>
      <c r="K62" s="147"/>
      <c r="L62" s="138">
        <f>'VOGTLE 4-ISFSI'!N14</f>
        <v>6209</v>
      </c>
      <c r="M62" s="138">
        <f t="shared" si="4"/>
        <v>85201.171048611344</v>
      </c>
      <c r="O62" s="9">
        <f t="shared" si="16"/>
        <v>2069</v>
      </c>
      <c r="P62" s="140">
        <f t="shared" si="17"/>
        <v>120928.46923581946</v>
      </c>
      <c r="Q62" s="148">
        <f>(P62+(R62*Assumptions!$B$21/365)-(S62/2))*Q$12</f>
        <v>4477.5044180664445</v>
      </c>
      <c r="R62" s="147"/>
      <c r="S62" s="138">
        <f>'VOGTLE 4-Site Restor.'!N14</f>
        <v>36561</v>
      </c>
      <c r="T62" s="138">
        <f t="shared" si="7"/>
        <v>88844.9736538859</v>
      </c>
    </row>
    <row r="63" spans="1:20" x14ac:dyDescent="0.25">
      <c r="A63" s="9">
        <f t="shared" si="12"/>
        <v>2070</v>
      </c>
      <c r="B63" s="140">
        <f t="shared" si="13"/>
        <v>36135.211860471274</v>
      </c>
      <c r="C63" s="148">
        <f>(B63+(D63*Assumptions!$B$21/365)-(E63/2))*C$12</f>
        <v>981.90711141644954</v>
      </c>
      <c r="D63" s="147"/>
      <c r="E63" s="138">
        <f>'VOGTLE 4-License Term.'!O15</f>
        <v>1349</v>
      </c>
      <c r="F63" s="138">
        <f t="shared" si="11"/>
        <v>35768.118971887721</v>
      </c>
      <c r="H63" s="9">
        <f t="shared" si="14"/>
        <v>2070</v>
      </c>
      <c r="I63" s="140">
        <f t="shared" si="15"/>
        <v>85201.171048611344</v>
      </c>
      <c r="J63" s="148">
        <f>(I63+(K63*Assumptions!$B$21/365)-(L63/2))*J$12</f>
        <v>3666.4020378463301</v>
      </c>
      <c r="K63" s="147"/>
      <c r="L63" s="138">
        <f>'VOGTLE 4-ISFSI'!N15</f>
        <v>6614</v>
      </c>
      <c r="M63" s="138">
        <f t="shared" si="4"/>
        <v>82253.573086457676</v>
      </c>
      <c r="O63" s="9">
        <f t="shared" si="16"/>
        <v>2070</v>
      </c>
      <c r="P63" s="140">
        <f t="shared" si="17"/>
        <v>88844.9736538859</v>
      </c>
      <c r="Q63" s="148">
        <f>(P63+(R63*Assumptions!$B$21/365)-(S63/2))*Q$12</f>
        <v>2858.6355507825028</v>
      </c>
      <c r="R63" s="147"/>
      <c r="S63" s="138">
        <f>'VOGTLE 4-Site Restor.'!N15</f>
        <v>46620</v>
      </c>
      <c r="T63" s="138">
        <f t="shared" si="7"/>
        <v>45083.609204668406</v>
      </c>
    </row>
    <row r="64" spans="1:20" x14ac:dyDescent="0.25">
      <c r="A64" s="9">
        <f t="shared" si="12"/>
        <v>2071</v>
      </c>
      <c r="B64" s="140">
        <f t="shared" si="13"/>
        <v>35768.118971887721</v>
      </c>
      <c r="C64" s="148">
        <f>(B64+(D64*Assumptions!$B$21/365)-(E64/2))*C$12</f>
        <v>973.54215933157093</v>
      </c>
      <c r="D64" s="147"/>
      <c r="E64" s="138">
        <f>'VOGTLE 4-License Term.'!O16</f>
        <v>1219</v>
      </c>
      <c r="F64" s="138">
        <f t="shared" si="11"/>
        <v>35522.661131219291</v>
      </c>
      <c r="H64" s="9">
        <f t="shared" si="14"/>
        <v>2071</v>
      </c>
      <c r="I64" s="140">
        <f t="shared" si="15"/>
        <v>82253.573086457676</v>
      </c>
      <c r="J64" s="148">
        <f>(I64+(K64*Assumptions!$B$21/365)-(L64/2))*J$12</f>
        <v>3532.1771920807105</v>
      </c>
      <c r="K64" s="147"/>
      <c r="L64" s="138">
        <f>'VOGTLE 4-ISFSI'!N16</f>
        <v>6715</v>
      </c>
      <c r="M64" s="138">
        <f t="shared" si="4"/>
        <v>79070.750278538384</v>
      </c>
      <c r="O64" s="9">
        <f t="shared" si="16"/>
        <v>2071</v>
      </c>
      <c r="P64" s="140">
        <f t="shared" si="17"/>
        <v>45083.609204668406</v>
      </c>
      <c r="Q64" s="148">
        <f>(P64+(R64*Assumptions!$B$21/365)-(S64/2))*Q$12</f>
        <v>1051.2031435076358</v>
      </c>
      <c r="R64" s="147"/>
      <c r="S64" s="138">
        <f>'VOGTLE 4-Site Restor.'!N16</f>
        <v>41969</v>
      </c>
      <c r="T64" s="138">
        <f t="shared" si="7"/>
        <v>4165.8123481760413</v>
      </c>
    </row>
    <row r="65" spans="1:21" x14ac:dyDescent="0.25">
      <c r="A65" s="9">
        <f t="shared" si="12"/>
        <v>2072</v>
      </c>
      <c r="B65" s="140">
        <f t="shared" si="13"/>
        <v>35522.661131219291</v>
      </c>
      <c r="C65" s="176">
        <f>(B65+(D65*Assumptions!$B$21/365)-(E65/2))*C$13</f>
        <v>983.62248672346209</v>
      </c>
      <c r="D65" s="147"/>
      <c r="E65" s="138">
        <f>'VOGTLE 4-License Term.'!O17</f>
        <v>0</v>
      </c>
      <c r="F65" s="138">
        <f t="shared" si="11"/>
        <v>36506.283617942754</v>
      </c>
      <c r="H65" s="9">
        <f t="shared" si="14"/>
        <v>2072</v>
      </c>
      <c r="I65" s="140">
        <f t="shared" si="15"/>
        <v>79070.750278538384</v>
      </c>
      <c r="J65" s="176">
        <f>(I65+(K65*Assumptions!$B$21/365)-(L65/2))*J$13</f>
        <v>3370.7668899701639</v>
      </c>
      <c r="K65" s="147"/>
      <c r="L65" s="138">
        <f>'VOGTLE 4-ISFSI'!N17</f>
        <v>7560</v>
      </c>
      <c r="M65" s="138">
        <f t="shared" si="4"/>
        <v>74881.517168508552</v>
      </c>
      <c r="O65" s="9">
        <f t="shared" si="16"/>
        <v>2072</v>
      </c>
      <c r="P65" s="140">
        <f t="shared" si="17"/>
        <v>4165.8123481760413</v>
      </c>
      <c r="Q65" s="176">
        <f>(P65+(R65*Assumptions!$B$21/365)-(S65/2))*Q$13</f>
        <v>181.71273462743892</v>
      </c>
      <c r="R65" s="147"/>
      <c r="S65" s="138">
        <f>'VOGTLE 4-Site Restor.'!N17</f>
        <v>0</v>
      </c>
      <c r="T65" s="138">
        <f t="shared" si="7"/>
        <v>4347.5250828034805</v>
      </c>
    </row>
    <row r="66" spans="1:21" x14ac:dyDescent="0.25">
      <c r="A66" s="9">
        <f t="shared" si="12"/>
        <v>2073</v>
      </c>
      <c r="B66" s="140">
        <f t="shared" si="13"/>
        <v>36506.283617942754</v>
      </c>
      <c r="C66" s="176">
        <f>(B66+(D66*Assumptions!$B$21/365)-(E66/2))*C$13</f>
        <v>1010.8589933808348</v>
      </c>
      <c r="D66" s="147"/>
      <c r="E66" s="138">
        <f>'VOGTLE 4-License Term.'!O18</f>
        <v>0</v>
      </c>
      <c r="F66" s="138">
        <f t="shared" si="11"/>
        <v>37517.142611323587</v>
      </c>
      <c r="H66" s="9">
        <f t="shared" si="14"/>
        <v>2073</v>
      </c>
      <c r="I66" s="140">
        <f t="shared" si="15"/>
        <v>74881.517168508552</v>
      </c>
      <c r="J66" s="176">
        <f>(I66+(K66*Assumptions!$B$21/365)-(L66/2))*J$13</f>
        <v>3179.4318586341283</v>
      </c>
      <c r="K66" s="147"/>
      <c r="L66" s="138">
        <f>'VOGTLE 4-ISFSI'!N18</f>
        <v>7729</v>
      </c>
      <c r="M66" s="138">
        <f t="shared" si="4"/>
        <v>70331.949027142677</v>
      </c>
      <c r="O66" s="9">
        <f t="shared" si="16"/>
        <v>2073</v>
      </c>
      <c r="P66" s="140">
        <f t="shared" si="17"/>
        <v>4347.5250828034805</v>
      </c>
      <c r="Q66" s="176">
        <f>(P66+(R66*Assumptions!$B$21/365)-(S66/2))*Q$13</f>
        <v>189.63904411188781</v>
      </c>
      <c r="R66" s="147"/>
      <c r="S66" s="138">
        <f>'VOGTLE 4-Site Restor.'!N18</f>
        <v>0</v>
      </c>
      <c r="T66" s="138">
        <f t="shared" si="7"/>
        <v>4537.1641269153679</v>
      </c>
    </row>
    <row r="67" spans="1:21" x14ac:dyDescent="0.25">
      <c r="A67" s="9">
        <f t="shared" si="12"/>
        <v>2074</v>
      </c>
      <c r="B67" s="140">
        <f t="shared" si="13"/>
        <v>37517.142611323587</v>
      </c>
      <c r="C67" s="176">
        <f>(B67+(D67*Assumptions!$B$21/365)-(E67/2))*C$13</f>
        <v>1038.84967890755</v>
      </c>
      <c r="D67" s="147"/>
      <c r="E67" s="138">
        <f>'VOGTLE 4-License Term.'!O19</f>
        <v>0</v>
      </c>
      <c r="F67" s="138">
        <f t="shared" si="11"/>
        <v>38555.992290231137</v>
      </c>
      <c r="H67" s="9">
        <f t="shared" si="14"/>
        <v>2074</v>
      </c>
      <c r="I67" s="140">
        <f t="shared" si="15"/>
        <v>70331.949027142677</v>
      </c>
      <c r="J67" s="176">
        <f>(I67+(K67*Assumptions!$B$21/365)-(L67/2))*J$13</f>
        <v>2971.472157945178</v>
      </c>
      <c r="K67" s="147"/>
      <c r="L67" s="138">
        <f>'VOGTLE 4-ISFSI'!N19</f>
        <v>7920</v>
      </c>
      <c r="M67" s="138">
        <f t="shared" si="4"/>
        <v>65383.421185087849</v>
      </c>
      <c r="O67" s="9">
        <f t="shared" si="16"/>
        <v>2074</v>
      </c>
      <c r="P67" s="140">
        <f t="shared" si="17"/>
        <v>4537.1641269153679</v>
      </c>
      <c r="Q67" s="176">
        <f>(P67+(R67*Assumptions!$B$21/365)-(S67/2))*Q$13</f>
        <v>197.91109921604834</v>
      </c>
      <c r="R67" s="147"/>
      <c r="S67" s="138">
        <f>'VOGTLE 4-Site Restor.'!N19</f>
        <v>0</v>
      </c>
      <c r="T67" s="138">
        <f t="shared" si="7"/>
        <v>4735.0752261314165</v>
      </c>
    </row>
    <row r="68" spans="1:21" x14ac:dyDescent="0.25">
      <c r="A68" s="9">
        <f t="shared" si="12"/>
        <v>2075</v>
      </c>
      <c r="B68" s="140">
        <f t="shared" si="13"/>
        <v>38555.992290231137</v>
      </c>
      <c r="C68" s="176">
        <f>(B68+(D68*Assumptions!$B$21/365)-(E68/2))*C$13</f>
        <v>1067.6154265165001</v>
      </c>
      <c r="D68" s="147"/>
      <c r="E68" s="138">
        <f>'VOGTLE 4-License Term.'!O20</f>
        <v>0</v>
      </c>
      <c r="F68" s="138">
        <f t="shared" si="11"/>
        <v>39623.60771674764</v>
      </c>
      <c r="H68" s="9">
        <f t="shared" si="14"/>
        <v>2075</v>
      </c>
      <c r="I68" s="140">
        <f t="shared" si="15"/>
        <v>65383.421185087849</v>
      </c>
      <c r="J68" s="176">
        <f>(I68+(K68*Assumptions!$B$21/365)-(L68/2))*J$13</f>
        <v>2745.5391064563833</v>
      </c>
      <c r="K68" s="147"/>
      <c r="L68" s="138">
        <f>'VOGTLE 4-ISFSI'!N20</f>
        <v>8116</v>
      </c>
      <c r="M68" s="138">
        <f t="shared" si="4"/>
        <v>60012.960291544237</v>
      </c>
      <c r="O68" s="9">
        <f t="shared" si="16"/>
        <v>2075</v>
      </c>
      <c r="P68" s="140">
        <f t="shared" si="17"/>
        <v>4735.0752261314165</v>
      </c>
      <c r="Q68" s="176">
        <f>(P68+(R68*Assumptions!$B$21/365)-(S68/2))*Q$13</f>
        <v>206.54398136385237</v>
      </c>
      <c r="R68" s="147"/>
      <c r="S68" s="138">
        <f>'VOGTLE 4-Site Restor.'!N20</f>
        <v>0</v>
      </c>
      <c r="T68" s="138">
        <f t="shared" si="7"/>
        <v>4941.6192074952687</v>
      </c>
    </row>
    <row r="69" spans="1:21" x14ac:dyDescent="0.25">
      <c r="A69" s="9">
        <f t="shared" si="12"/>
        <v>2076</v>
      </c>
      <c r="B69" s="140">
        <f t="shared" si="13"/>
        <v>39623.60771674764</v>
      </c>
      <c r="C69" s="176">
        <f>(B69+(D69*Assumptions!$B$21/365)-(E69/2))*C$13</f>
        <v>1097.1776976767421</v>
      </c>
      <c r="D69" s="147"/>
      <c r="E69" s="138">
        <f>'VOGTLE 4-License Term.'!O21</f>
        <v>0</v>
      </c>
      <c r="F69" s="138">
        <f t="shared" si="11"/>
        <v>40720.785414424383</v>
      </c>
      <c r="H69" s="9">
        <f t="shared" si="14"/>
        <v>2076</v>
      </c>
      <c r="I69" s="140">
        <f t="shared" si="15"/>
        <v>60012.960291544237</v>
      </c>
      <c r="J69" s="176">
        <f>(I69+(K69*Assumptions!$B$21/365)-(L69/2))*J$13</f>
        <v>2500.1564872524359</v>
      </c>
      <c r="K69" s="147"/>
      <c r="L69" s="138">
        <f>'VOGTLE 4-ISFSI'!N21</f>
        <v>8337</v>
      </c>
      <c r="M69" s="138">
        <f t="shared" si="4"/>
        <v>54176.11677879667</v>
      </c>
      <c r="O69" s="9">
        <f t="shared" si="16"/>
        <v>2076</v>
      </c>
      <c r="P69" s="140">
        <f t="shared" si="17"/>
        <v>4941.6192074952687</v>
      </c>
      <c r="Q69" s="176">
        <f>(P69+(R69*Assumptions!$B$21/365)-(S69/2))*Q$13</f>
        <v>215.55342983094363</v>
      </c>
      <c r="R69" s="147"/>
      <c r="S69" s="138">
        <f>'VOGTLE 4-Site Restor.'!N21</f>
        <v>0</v>
      </c>
      <c r="T69" s="138">
        <f t="shared" si="7"/>
        <v>5157.1726373262127</v>
      </c>
      <c r="U69" s="36"/>
    </row>
    <row r="70" spans="1:21" x14ac:dyDescent="0.25">
      <c r="A70" s="9">
        <f t="shared" si="12"/>
        <v>2077</v>
      </c>
      <c r="B70" s="140">
        <f t="shared" ref="B70" si="18">F69</f>
        <v>40720.785414424383</v>
      </c>
      <c r="C70" s="176">
        <f>(B70+(D70*Assumptions!$B$21/365)-(E70/2))*C$13</f>
        <v>1127.5585481254111</v>
      </c>
      <c r="D70" s="147"/>
      <c r="E70" s="138">
        <f>'VOGTLE 4-License Term.'!O22</f>
        <v>0</v>
      </c>
      <c r="F70" s="138">
        <f t="shared" si="11"/>
        <v>41848.343962549792</v>
      </c>
      <c r="H70" s="9">
        <f t="shared" si="14"/>
        <v>2077</v>
      </c>
      <c r="I70" s="140">
        <f t="shared" ref="I70" si="19">M69</f>
        <v>54176.11677879667</v>
      </c>
      <c r="J70" s="176">
        <f>(I70+(K70*Assumptions!$B$21/365)-(L70/2))*J$13</f>
        <v>2234.6773931867269</v>
      </c>
      <c r="K70" s="147"/>
      <c r="L70" s="138">
        <f>'VOGTLE 4-ISFSI'!N22</f>
        <v>8523</v>
      </c>
      <c r="M70" s="138">
        <f t="shared" si="4"/>
        <v>47887.794171983398</v>
      </c>
      <c r="O70" s="9">
        <f t="shared" si="16"/>
        <v>2077</v>
      </c>
      <c r="P70" s="140">
        <f t="shared" ref="P70" si="20">T69</f>
        <v>5157.1726373262127</v>
      </c>
      <c r="Q70" s="176">
        <f>(P70+(R70*Assumptions!$B$21/365)-(S70/2))*Q$13</f>
        <v>224.95587044016941</v>
      </c>
      <c r="R70" s="147"/>
      <c r="S70" s="138">
        <f>'VOGTLE 4-Site Restor.'!N22</f>
        <v>0</v>
      </c>
      <c r="T70" s="138">
        <f t="shared" si="7"/>
        <v>5382.1285077663824</v>
      </c>
      <c r="U70" s="36"/>
    </row>
    <row r="71" spans="1:21" x14ac:dyDescent="0.25">
      <c r="A71" s="9">
        <f t="shared" si="12"/>
        <v>2078</v>
      </c>
      <c r="B71" s="140">
        <f t="shared" ref="B71:B73" si="21">F70</f>
        <v>41848.343962549792</v>
      </c>
      <c r="C71" s="176">
        <f>(B71+(D71*Assumptions!$B$21/365)-(E71/2))*C$13</f>
        <v>1158.7806443230038</v>
      </c>
      <c r="D71" s="147"/>
      <c r="E71" s="138">
        <f>'VOGTLE 4-License Term.'!O23</f>
        <v>0</v>
      </c>
      <c r="F71" s="138">
        <f t="shared" si="11"/>
        <v>43007.124606872792</v>
      </c>
      <c r="H71" s="9">
        <f t="shared" si="14"/>
        <v>2078</v>
      </c>
      <c r="I71" s="140">
        <f t="shared" ref="I71:I73" si="22">M70</f>
        <v>47887.794171983398</v>
      </c>
      <c r="J71" s="176">
        <f>(I71+(K71*Assumptions!$B$21/365)-(L71/2))*J$13</f>
        <v>1948.4259550796969</v>
      </c>
      <c r="K71" s="147"/>
      <c r="L71" s="138">
        <f>'VOGTLE 4-ISFSI'!N23</f>
        <v>8734</v>
      </c>
      <c r="M71" s="138">
        <f t="shared" si="4"/>
        <v>41102.220127063098</v>
      </c>
      <c r="O71" s="9">
        <f t="shared" si="16"/>
        <v>2078</v>
      </c>
      <c r="P71" s="140">
        <f t="shared" ref="P71:P73" si="23">T70</f>
        <v>5382.1285077663824</v>
      </c>
      <c r="Q71" s="176">
        <f>(P71+(R71*Assumptions!$B$21/365)-(S71/2))*Q$13</f>
        <v>234.76844550876959</v>
      </c>
      <c r="R71" s="147"/>
      <c r="S71" s="138">
        <f>'VOGTLE 4-Site Restor.'!N23</f>
        <v>0</v>
      </c>
      <c r="T71" s="138">
        <f t="shared" si="7"/>
        <v>5616.8969532751516</v>
      </c>
    </row>
    <row r="72" spans="1:21" x14ac:dyDescent="0.25">
      <c r="A72" s="9">
        <f t="shared" si="12"/>
        <v>2079</v>
      </c>
      <c r="B72" s="140">
        <f t="shared" si="21"/>
        <v>43007.124606872792</v>
      </c>
      <c r="C72" s="176">
        <f>(B72+(D72*Assumptions!$B$21/365)-(E72/2))*C$13</f>
        <v>1190.8672803643076</v>
      </c>
      <c r="D72" s="147"/>
      <c r="E72" s="138">
        <f>'VOGTLE 4-License Term.'!O24</f>
        <v>0</v>
      </c>
      <c r="F72" s="138">
        <f t="shared" si="11"/>
        <v>44197.991887237098</v>
      </c>
      <c r="H72" s="9">
        <f t="shared" si="14"/>
        <v>2079</v>
      </c>
      <c r="I72" s="140">
        <f t="shared" si="22"/>
        <v>41102.220127063098</v>
      </c>
      <c r="J72" s="176">
        <f>(I72+(K72*Assumptions!$B$21/365)-(L72/2))*J$13</f>
        <v>1639.7782600886151</v>
      </c>
      <c r="K72" s="147"/>
      <c r="L72" s="138">
        <f>'VOGTLE 4-ISFSI'!N24</f>
        <v>8951</v>
      </c>
      <c r="M72" s="138">
        <f t="shared" si="4"/>
        <v>33790.998387151711</v>
      </c>
      <c r="O72" s="9">
        <f t="shared" si="16"/>
        <v>2079</v>
      </c>
      <c r="P72" s="140">
        <f t="shared" si="23"/>
        <v>5616.8969532751516</v>
      </c>
      <c r="Q72" s="176">
        <f>(P72+(R72*Assumptions!$B$21/365)-(S72/2))*Q$13</f>
        <v>245.00904510186211</v>
      </c>
      <c r="R72" s="147"/>
      <c r="S72" s="138">
        <f>'VOGTLE 4-Site Restor.'!N24</f>
        <v>0</v>
      </c>
      <c r="T72" s="138">
        <f t="shared" si="7"/>
        <v>5861.9059983770139</v>
      </c>
    </row>
    <row r="73" spans="1:21" x14ac:dyDescent="0.25">
      <c r="A73" s="9">
        <f t="shared" si="12"/>
        <v>2080</v>
      </c>
      <c r="B73" s="140">
        <f t="shared" si="21"/>
        <v>44197.991887237098</v>
      </c>
      <c r="C73" s="176">
        <f>(B73+(D73*Assumptions!$B$21/365)-(E73/2))*C$13</f>
        <v>1223.8423953575953</v>
      </c>
      <c r="D73" s="147"/>
      <c r="E73" s="138">
        <f>'VOGTLE 4-License Term.'!O25</f>
        <v>0</v>
      </c>
      <c r="F73" s="138">
        <f t="shared" si="11"/>
        <v>45421.834282594697</v>
      </c>
      <c r="H73" s="9">
        <f t="shared" si="14"/>
        <v>2080</v>
      </c>
      <c r="I73" s="140">
        <f t="shared" si="22"/>
        <v>33790.998387151711</v>
      </c>
      <c r="J73" s="176">
        <f>(I73+(K73*Assumptions!$B$21/365)-(L73/2))*J$13</f>
        <v>1307.5077777927822</v>
      </c>
      <c r="K73" s="147"/>
      <c r="L73" s="138">
        <f>'VOGTLE 4-ISFSI'!N25</f>
        <v>9172</v>
      </c>
      <c r="M73" s="138">
        <f t="shared" si="4"/>
        <v>25926.506164944491</v>
      </c>
      <c r="O73" s="9">
        <f t="shared" si="16"/>
        <v>2080</v>
      </c>
      <c r="P73" s="140">
        <f t="shared" si="23"/>
        <v>5861.9059983770139</v>
      </c>
      <c r="Q73" s="176">
        <f>(P73+(R73*Assumptions!$B$21/365)-(S73/2))*Q$13</f>
        <v>255.69633964920536</v>
      </c>
      <c r="R73" s="147"/>
      <c r="S73" s="138">
        <f>'VOGTLE 4-Site Restor.'!N25</f>
        <v>0</v>
      </c>
      <c r="T73" s="138">
        <f t="shared" si="7"/>
        <v>6117.6023380262195</v>
      </c>
    </row>
    <row r="74" spans="1:21" x14ac:dyDescent="0.25">
      <c r="A74" s="9">
        <f t="shared" si="12"/>
        <v>2081</v>
      </c>
      <c r="B74" s="140">
        <f t="shared" ref="B74:B77" si="24">F73</f>
        <v>45421.834282594697</v>
      </c>
      <c r="C74" s="176">
        <f>(B74+(D74*Assumptions!$B$21/365)-(E74/2))*C$13</f>
        <v>1257.730591285047</v>
      </c>
      <c r="D74" s="147"/>
      <c r="E74" s="138">
        <f>'VOGTLE 4-License Term.'!O26</f>
        <v>0</v>
      </c>
      <c r="F74" s="138">
        <f t="shared" ref="F74:F77" si="25">B74+C74+D74-E74</f>
        <v>46679.564873879746</v>
      </c>
      <c r="H74" s="9">
        <f t="shared" si="14"/>
        <v>2081</v>
      </c>
      <c r="I74" s="140">
        <f t="shared" ref="I74:I77" si="26">M73</f>
        <v>25926.506164944491</v>
      </c>
      <c r="J74" s="176">
        <f>(I74+(K74*Assumptions!$B$21/365)-(L74/2))*J$13</f>
        <v>950.31068100456491</v>
      </c>
      <c r="K74" s="147"/>
      <c r="L74" s="138">
        <f>'VOGTLE 4-ISFSI'!N26</f>
        <v>9400</v>
      </c>
      <c r="M74" s="138">
        <f t="shared" ref="M74:M77" si="27">I74+J74+K74-L74</f>
        <v>17476.816845949055</v>
      </c>
      <c r="O74" s="9">
        <f t="shared" si="16"/>
        <v>2081</v>
      </c>
      <c r="P74" s="140">
        <f t="shared" ref="P74:P77" si="28">T73</f>
        <v>6117.6023380262195</v>
      </c>
      <c r="Q74" s="176">
        <f>(P74+(R74*Assumptions!$B$21/365)-(S74/2))*Q$13</f>
        <v>266.8498139847037</v>
      </c>
      <c r="R74" s="147"/>
      <c r="S74" s="138">
        <f>'VOGTLE 4-Site Restor.'!N26</f>
        <v>0</v>
      </c>
      <c r="T74" s="138">
        <f t="shared" ref="T74:T77" si="29">P74+Q74+R74-S74</f>
        <v>6384.4521520109229</v>
      </c>
    </row>
    <row r="75" spans="1:21" x14ac:dyDescent="0.25">
      <c r="A75" s="9">
        <f t="shared" si="12"/>
        <v>2082</v>
      </c>
      <c r="B75" s="140">
        <f t="shared" si="24"/>
        <v>46679.564873879746</v>
      </c>
      <c r="C75" s="176">
        <f>(B75+(D75*Assumptions!$B$21/365)-(E75/2))*C$13</f>
        <v>1292.5571513577302</v>
      </c>
      <c r="D75" s="147"/>
      <c r="E75" s="138">
        <f>'VOGTLE 4-License Term.'!O27</f>
        <v>0</v>
      </c>
      <c r="F75" s="138">
        <f t="shared" si="25"/>
        <v>47972.122025237477</v>
      </c>
      <c r="H75" s="9">
        <f t="shared" si="14"/>
        <v>2082</v>
      </c>
      <c r="I75" s="140">
        <f t="shared" si="26"/>
        <v>17476.816845949055</v>
      </c>
      <c r="J75" s="176">
        <f>(I75+(K75*Assumptions!$B$21/365)-(L75/2))*J$13</f>
        <v>570.18252019313923</v>
      </c>
      <c r="K75" s="147"/>
      <c r="L75" s="138">
        <f>'VOGTLE 4-ISFSI'!N27</f>
        <v>9482</v>
      </c>
      <c r="M75" s="138">
        <f t="shared" si="27"/>
        <v>8564.999366142194</v>
      </c>
      <c r="O75" s="9">
        <f t="shared" si="16"/>
        <v>2082</v>
      </c>
      <c r="P75" s="140">
        <f t="shared" si="28"/>
        <v>6384.4521520109229</v>
      </c>
      <c r="Q75" s="176">
        <f>(P75+(R75*Assumptions!$B$21/365)-(S75/2))*Q$13</f>
        <v>278.48980287071646</v>
      </c>
      <c r="R75" s="147"/>
      <c r="S75" s="138">
        <f>'VOGTLE 4-Site Restor.'!N27</f>
        <v>0</v>
      </c>
      <c r="T75" s="138">
        <f t="shared" si="29"/>
        <v>6662.9419548816395</v>
      </c>
    </row>
    <row r="76" spans="1:21" x14ac:dyDescent="0.25">
      <c r="A76" s="9">
        <f t="shared" si="12"/>
        <v>2083</v>
      </c>
      <c r="B76" s="140">
        <f t="shared" si="24"/>
        <v>47972.122025237477</v>
      </c>
      <c r="C76" s="176">
        <f>(B76+(D76*Assumptions!$B$21/365)-(E76/2))*C$13</f>
        <v>849.49104387882574</v>
      </c>
      <c r="D76" s="145"/>
      <c r="E76" s="138">
        <f>'VOGTLE 4-License Term.'!O28</f>
        <v>34587</v>
      </c>
      <c r="F76" s="138">
        <f t="shared" si="25"/>
        <v>14234.613069116305</v>
      </c>
      <c r="H76" s="9">
        <f t="shared" si="14"/>
        <v>2083</v>
      </c>
      <c r="I76" s="140">
        <f t="shared" si="26"/>
        <v>8564.999366142194</v>
      </c>
      <c r="J76" s="176">
        <f>(I76+(K76*Assumptions!$B$21/365)-(L76/2))*J$13</f>
        <v>189.26514662218605</v>
      </c>
      <c r="K76" s="145"/>
      <c r="L76" s="138">
        <f>'VOGTLE 4-ISFSI'!N28</f>
        <v>8675</v>
      </c>
      <c r="M76" s="138">
        <f t="shared" si="27"/>
        <v>79.264512764380925</v>
      </c>
      <c r="O76" s="9">
        <f t="shared" si="16"/>
        <v>2083</v>
      </c>
      <c r="P76" s="140">
        <f t="shared" si="28"/>
        <v>6662.9419548816395</v>
      </c>
      <c r="Q76" s="176">
        <f>(P76+(R76*Assumptions!$B$21/365)-(S76/2))*Q$13</f>
        <v>290.63752807193708</v>
      </c>
      <c r="R76" s="145"/>
      <c r="S76" s="138">
        <f>'VOGTLE 4-Site Restor.'!N28</f>
        <v>0</v>
      </c>
      <c r="T76" s="138">
        <f t="shared" si="29"/>
        <v>6953.5794829535762</v>
      </c>
    </row>
    <row r="77" spans="1:21" x14ac:dyDescent="0.25">
      <c r="A77" s="9">
        <f t="shared" si="12"/>
        <v>2084</v>
      </c>
      <c r="B77" s="140">
        <f t="shared" si="24"/>
        <v>14234.613069116305</v>
      </c>
      <c r="C77" s="176">
        <f>(B77+(D77*Assumptions!$B$21/365)-(E77/2))*C$13</f>
        <v>194.3869308838305</v>
      </c>
      <c r="D77" s="145"/>
      <c r="E77" s="138">
        <f>'VOGTLE 4-License Term.'!O29</f>
        <v>14429</v>
      </c>
      <c r="F77" s="138">
        <f t="shared" si="25"/>
        <v>1.3642420526593924E-10</v>
      </c>
      <c r="H77" s="9">
        <f t="shared" si="14"/>
        <v>2084</v>
      </c>
      <c r="I77" s="140">
        <f t="shared" si="26"/>
        <v>79.264512764380925</v>
      </c>
      <c r="J77" s="176">
        <f>(I77+(K77*Assumptions!$B$21/365)-(L77/2))*J$13</f>
        <v>1.7354872364613341</v>
      </c>
      <c r="K77" s="145"/>
      <c r="L77" s="138">
        <f>'VOGTLE 4-ISFSI'!N29</f>
        <v>81</v>
      </c>
      <c r="M77" s="138">
        <f t="shared" si="27"/>
        <v>8.4226314811530756E-10</v>
      </c>
      <c r="O77" s="9">
        <f t="shared" si="16"/>
        <v>2084</v>
      </c>
      <c r="P77" s="140">
        <f t="shared" si="28"/>
        <v>6953.5794829535762</v>
      </c>
      <c r="Q77" s="176">
        <f>(P77+(R77*Assumptions!$B$21/365)-(S77/2))*Q$13</f>
        <v>148.42051704643498</v>
      </c>
      <c r="R77" s="145"/>
      <c r="S77" s="138">
        <f>'VOGTLE 4-Site Restor.'!N29</f>
        <v>7102</v>
      </c>
      <c r="T77" s="138">
        <f t="shared" si="29"/>
        <v>1.0913936421275139E-11</v>
      </c>
    </row>
  </sheetData>
  <phoneticPr fontId="14" type="noConversion"/>
  <pageMargins left="0.5" right="0" top="1" bottom="1" header="0.5" footer="0.5"/>
  <pageSetup scale="37" orientation="landscape" r:id="rId1"/>
  <headerFooter alignWithMargins="0">
    <oddHeader>&amp;L&amp;F
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O42"/>
  <sheetViews>
    <sheetView tabSelected="1" zoomScale="75" zoomScaleNormal="100" workbookViewId="0">
      <selection activeCell="B10" sqref="B10"/>
    </sheetView>
  </sheetViews>
  <sheetFormatPr defaultRowHeight="15.75" x14ac:dyDescent="0.25"/>
  <cols>
    <col min="1" max="1" width="6.375" customWidth="1"/>
    <col min="2" max="2" width="16.25" bestFit="1" customWidth="1"/>
    <col min="3" max="4" width="9.5" customWidth="1"/>
    <col min="5" max="5" width="10.875" customWidth="1"/>
    <col min="6" max="6" width="3.625" customWidth="1"/>
    <col min="7" max="7" width="11.125" bestFit="1" customWidth="1"/>
    <col min="10" max="10" width="10.625" customWidth="1"/>
    <col min="11" max="11" width="2.625" customWidth="1"/>
    <col min="12" max="12" width="11.125" bestFit="1" customWidth="1"/>
    <col min="15" max="15" width="10.625" customWidth="1"/>
  </cols>
  <sheetData>
    <row r="1" spans="1:15" ht="18" x14ac:dyDescent="0.25">
      <c r="A1" s="197" t="s">
        <v>120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5" x14ac:dyDescent="0.25">
      <c r="A2" s="192" t="s">
        <v>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x14ac:dyDescent="0.25">
      <c r="G3" s="26"/>
    </row>
    <row r="4" spans="1:15" x14ac:dyDescent="0.25">
      <c r="A4" s="134"/>
      <c r="B4" s="134"/>
      <c r="C4" s="167"/>
      <c r="D4" s="167" t="s">
        <v>100</v>
      </c>
      <c r="E4" s="82" t="s">
        <v>101</v>
      </c>
      <c r="F4" s="58"/>
      <c r="G4" s="122"/>
      <c r="H4" s="107" t="s">
        <v>62</v>
      </c>
      <c r="I4" s="107" t="s">
        <v>64</v>
      </c>
      <c r="J4" s="107" t="s">
        <v>65</v>
      </c>
      <c r="K4" s="54"/>
      <c r="L4" s="122"/>
      <c r="M4" s="107" t="s">
        <v>62</v>
      </c>
      <c r="N4" s="107" t="s">
        <v>64</v>
      </c>
      <c r="O4" s="107" t="s">
        <v>65</v>
      </c>
    </row>
    <row r="5" spans="1:15" x14ac:dyDescent="0.25">
      <c r="A5" s="150"/>
      <c r="B5" s="151" t="s">
        <v>51</v>
      </c>
      <c r="C5" s="151" t="s">
        <v>53</v>
      </c>
      <c r="D5" s="151" t="s">
        <v>102</v>
      </c>
      <c r="E5" s="151" t="s">
        <v>103</v>
      </c>
      <c r="G5" s="108" t="s">
        <v>18</v>
      </c>
      <c r="H5" s="108" t="s">
        <v>61</v>
      </c>
      <c r="I5" s="108" t="s">
        <v>61</v>
      </c>
      <c r="J5" s="108" t="s">
        <v>64</v>
      </c>
      <c r="K5" s="32"/>
      <c r="L5" s="108" t="s">
        <v>18</v>
      </c>
      <c r="M5" s="108" t="s">
        <v>61</v>
      </c>
      <c r="N5" s="108" t="s">
        <v>61</v>
      </c>
      <c r="O5" s="108" t="s">
        <v>64</v>
      </c>
    </row>
    <row r="6" spans="1:15" ht="16.5" thickBot="1" x14ac:dyDescent="0.3">
      <c r="A6" s="152" t="s">
        <v>15</v>
      </c>
      <c r="B6" s="152" t="s">
        <v>19</v>
      </c>
      <c r="C6" s="153" t="s">
        <v>52</v>
      </c>
      <c r="D6" s="153" t="s">
        <v>52</v>
      </c>
      <c r="E6" s="152" t="s">
        <v>20</v>
      </c>
      <c r="G6" s="106" t="s">
        <v>60</v>
      </c>
      <c r="H6" s="106" t="s">
        <v>63</v>
      </c>
      <c r="I6" s="106" t="s">
        <v>15</v>
      </c>
      <c r="J6" s="106" t="s">
        <v>61</v>
      </c>
      <c r="K6" s="109"/>
      <c r="L6" s="106" t="s">
        <v>60</v>
      </c>
      <c r="M6" s="106" t="s">
        <v>63</v>
      </c>
      <c r="N6" s="106" t="s">
        <v>15</v>
      </c>
      <c r="O6" s="106" t="s">
        <v>61</v>
      </c>
    </row>
    <row r="7" spans="1:15" x14ac:dyDescent="0.25">
      <c r="A7" s="26">
        <f>YEAR(Tax!E12)</f>
        <v>2062</v>
      </c>
      <c r="B7" s="154">
        <v>45643</v>
      </c>
      <c r="C7" s="87">
        <v>0.45700000000000002</v>
      </c>
      <c r="D7" s="88">
        <f>$E$31/$B$31</f>
        <v>0.77931433684072893</v>
      </c>
      <c r="E7" s="59">
        <f>B7*C7*D7</f>
        <v>16255.601634324577</v>
      </c>
      <c r="G7" s="32">
        <f>Assumptions!B9</f>
        <v>2.7689999999999999E-2</v>
      </c>
      <c r="H7" s="132">
        <f>Assumptions!B4</f>
        <v>2020</v>
      </c>
      <c r="I7" s="132">
        <f>+A7</f>
        <v>2062</v>
      </c>
      <c r="J7" s="62">
        <f>ROUND(E7*(1+G7)^(I7-H7),0)</f>
        <v>51193</v>
      </c>
      <c r="L7" s="32">
        <f>G7</f>
        <v>2.7689999999999999E-2</v>
      </c>
      <c r="M7" s="132">
        <f>H7</f>
        <v>2020</v>
      </c>
      <c r="N7" s="132">
        <f>+A7</f>
        <v>2062</v>
      </c>
      <c r="O7" s="62">
        <f>ROUND(E7*(1+L7)^(N7-M7),0)</f>
        <v>51193</v>
      </c>
    </row>
    <row r="8" spans="1:15" x14ac:dyDescent="0.25">
      <c r="A8" s="26">
        <f t="shared" ref="A8:A29" si="0">A7+1</f>
        <v>2063</v>
      </c>
      <c r="B8" s="154">
        <v>96897</v>
      </c>
      <c r="C8" s="87">
        <v>0.45700000000000002</v>
      </c>
      <c r="D8" s="88">
        <f t="shared" ref="D8:D29" si="1">$E$31/$B$31</f>
        <v>0.77931433684072893</v>
      </c>
      <c r="E8" s="59">
        <f t="shared" ref="E8:E29" si="2">B8*C8*D8</f>
        <v>34509.542132663242</v>
      </c>
      <c r="G8" s="32">
        <f>+G7</f>
        <v>2.7689999999999999E-2</v>
      </c>
      <c r="H8" s="132">
        <f>+H7</f>
        <v>2020</v>
      </c>
      <c r="I8" s="132">
        <f>+I7</f>
        <v>2062</v>
      </c>
      <c r="J8" s="62">
        <f>ROUND(E8*(1+G8)^(I8-H8),0)</f>
        <v>108680</v>
      </c>
      <c r="L8" s="32">
        <f>+L7</f>
        <v>2.7689999999999999E-2</v>
      </c>
      <c r="M8" s="132">
        <f>+M7</f>
        <v>2020</v>
      </c>
      <c r="N8" s="132">
        <f t="shared" ref="N8:N29" si="3">N7+1</f>
        <v>2063</v>
      </c>
      <c r="O8" s="62">
        <f t="shared" ref="O8:O29" si="4">ROUND(E8*(1+L8)^(N8-M8),0)</f>
        <v>111689</v>
      </c>
    </row>
    <row r="9" spans="1:15" x14ac:dyDescent="0.25">
      <c r="A9" s="26">
        <f t="shared" si="0"/>
        <v>2064</v>
      </c>
      <c r="B9" s="154">
        <v>132913</v>
      </c>
      <c r="C9" s="87">
        <v>0.45700000000000002</v>
      </c>
      <c r="D9" s="88">
        <f t="shared" si="1"/>
        <v>0.77931433684072893</v>
      </c>
      <c r="E9" s="59">
        <f t="shared" si="2"/>
        <v>47336.519948797897</v>
      </c>
      <c r="G9" s="32">
        <f t="shared" ref="G9:G29" si="5">+G8</f>
        <v>2.7689999999999999E-2</v>
      </c>
      <c r="H9" s="132">
        <f t="shared" ref="H9:H29" si="6">+H8</f>
        <v>2020</v>
      </c>
      <c r="I9" s="132">
        <f t="shared" ref="I9:I29" si="7">+I8</f>
        <v>2062</v>
      </c>
      <c r="J9" s="62">
        <f t="shared" ref="J9:J29" si="8">ROUND(E9*(1+G9)^(I9-H9),0)</f>
        <v>149075</v>
      </c>
      <c r="L9" s="32">
        <f t="shared" ref="L9:L29" si="9">+L8</f>
        <v>2.7689999999999999E-2</v>
      </c>
      <c r="M9" s="132">
        <f t="shared" ref="M9:M29" si="10">+M8</f>
        <v>2020</v>
      </c>
      <c r="N9" s="132">
        <f t="shared" si="3"/>
        <v>2064</v>
      </c>
      <c r="O9" s="62">
        <f t="shared" si="4"/>
        <v>157445</v>
      </c>
    </row>
    <row r="10" spans="1:15" x14ac:dyDescent="0.25">
      <c r="A10" s="26">
        <f t="shared" si="0"/>
        <v>2065</v>
      </c>
      <c r="B10" s="154">
        <v>119928</v>
      </c>
      <c r="C10" s="87">
        <v>0.45700000000000002</v>
      </c>
      <c r="D10" s="88">
        <f t="shared" si="1"/>
        <v>0.77931433684072893</v>
      </c>
      <c r="E10" s="59">
        <f t="shared" si="2"/>
        <v>42711.95567340617</v>
      </c>
      <c r="G10" s="32">
        <f t="shared" si="5"/>
        <v>2.7689999999999999E-2</v>
      </c>
      <c r="H10" s="132">
        <f t="shared" si="6"/>
        <v>2020</v>
      </c>
      <c r="I10" s="132">
        <f t="shared" si="7"/>
        <v>2062</v>
      </c>
      <c r="J10" s="62">
        <f t="shared" si="8"/>
        <v>134511</v>
      </c>
      <c r="L10" s="32">
        <f t="shared" si="9"/>
        <v>2.7689999999999999E-2</v>
      </c>
      <c r="M10" s="132">
        <f t="shared" si="10"/>
        <v>2020</v>
      </c>
      <c r="N10" s="132">
        <f t="shared" si="3"/>
        <v>2065</v>
      </c>
      <c r="O10" s="62">
        <f t="shared" si="4"/>
        <v>145997</v>
      </c>
    </row>
    <row r="11" spans="1:15" x14ac:dyDescent="0.25">
      <c r="A11" s="26">
        <f t="shared" si="0"/>
        <v>2066</v>
      </c>
      <c r="B11" s="154">
        <v>97649</v>
      </c>
      <c r="C11" s="87">
        <v>0.45700000000000002</v>
      </c>
      <c r="D11" s="88">
        <f t="shared" si="1"/>
        <v>0.77931433684072893</v>
      </c>
      <c r="E11" s="59">
        <f t="shared" si="2"/>
        <v>34777.364414919277</v>
      </c>
      <c r="G11" s="32">
        <f t="shared" si="5"/>
        <v>2.7689999999999999E-2</v>
      </c>
      <c r="H11" s="132">
        <f t="shared" si="6"/>
        <v>2020</v>
      </c>
      <c r="I11" s="132">
        <f t="shared" si="7"/>
        <v>2062</v>
      </c>
      <c r="J11" s="62">
        <f t="shared" si="8"/>
        <v>109523</v>
      </c>
      <c r="L11" s="32">
        <f t="shared" si="9"/>
        <v>2.7689999999999999E-2</v>
      </c>
      <c r="M11" s="132">
        <f t="shared" si="10"/>
        <v>2020</v>
      </c>
      <c r="N11" s="132">
        <f t="shared" si="3"/>
        <v>2066</v>
      </c>
      <c r="O11" s="62">
        <f t="shared" si="4"/>
        <v>122167</v>
      </c>
    </row>
    <row r="12" spans="1:15" x14ac:dyDescent="0.25">
      <c r="A12" s="26">
        <f t="shared" si="0"/>
        <v>2067</v>
      </c>
      <c r="B12" s="154">
        <v>90513</v>
      </c>
      <c r="C12" s="87">
        <v>0.45700000000000002</v>
      </c>
      <c r="D12" s="88">
        <f t="shared" si="1"/>
        <v>0.77931433684072893</v>
      </c>
      <c r="E12" s="59">
        <f t="shared" si="2"/>
        <v>32235.901906702456</v>
      </c>
      <c r="G12" s="32">
        <f t="shared" si="5"/>
        <v>2.7689999999999999E-2</v>
      </c>
      <c r="H12" s="132">
        <f t="shared" si="6"/>
        <v>2020</v>
      </c>
      <c r="I12" s="132">
        <f t="shared" si="7"/>
        <v>2062</v>
      </c>
      <c r="J12" s="62">
        <f t="shared" si="8"/>
        <v>101519</v>
      </c>
      <c r="L12" s="32">
        <f t="shared" si="9"/>
        <v>2.7689999999999999E-2</v>
      </c>
      <c r="M12" s="132">
        <f t="shared" si="10"/>
        <v>2020</v>
      </c>
      <c r="N12" s="132">
        <f t="shared" si="3"/>
        <v>2067</v>
      </c>
      <c r="O12" s="62">
        <f t="shared" si="4"/>
        <v>116375</v>
      </c>
    </row>
    <row r="13" spans="1:15" x14ac:dyDescent="0.25">
      <c r="A13" s="26">
        <f t="shared" si="0"/>
        <v>2068</v>
      </c>
      <c r="B13" s="154">
        <v>41257</v>
      </c>
      <c r="C13" s="87">
        <v>0.45700000000000002</v>
      </c>
      <c r="D13" s="88">
        <f t="shared" si="1"/>
        <v>0.77931433684072893</v>
      </c>
      <c r="E13" s="59">
        <f t="shared" si="2"/>
        <v>14693.542418932346</v>
      </c>
      <c r="G13" s="32">
        <f t="shared" si="5"/>
        <v>2.7689999999999999E-2</v>
      </c>
      <c r="H13" s="132">
        <f t="shared" si="6"/>
        <v>2020</v>
      </c>
      <c r="I13" s="132">
        <f t="shared" si="7"/>
        <v>2062</v>
      </c>
      <c r="J13" s="62">
        <f t="shared" si="8"/>
        <v>46274</v>
      </c>
      <c r="L13" s="32">
        <f t="shared" si="9"/>
        <v>2.7689999999999999E-2</v>
      </c>
      <c r="M13" s="132">
        <f t="shared" si="10"/>
        <v>2020</v>
      </c>
      <c r="N13" s="132">
        <f t="shared" si="3"/>
        <v>2068</v>
      </c>
      <c r="O13" s="62">
        <f t="shared" si="4"/>
        <v>54514</v>
      </c>
    </row>
    <row r="14" spans="1:15" x14ac:dyDescent="0.25">
      <c r="A14" s="26">
        <f t="shared" si="0"/>
        <v>2069</v>
      </c>
      <c r="B14" s="154">
        <v>6705</v>
      </c>
      <c r="C14" s="87">
        <v>0.45700000000000002</v>
      </c>
      <c r="D14" s="88">
        <f t="shared" si="1"/>
        <v>0.77931433684072893</v>
      </c>
      <c r="E14" s="59">
        <f t="shared" si="2"/>
        <v>2387.9633012323088</v>
      </c>
      <c r="G14" s="32">
        <f t="shared" si="5"/>
        <v>2.7689999999999999E-2</v>
      </c>
      <c r="H14" s="132">
        <f t="shared" si="6"/>
        <v>2020</v>
      </c>
      <c r="I14" s="132">
        <f t="shared" si="7"/>
        <v>2062</v>
      </c>
      <c r="J14" s="62">
        <f t="shared" si="8"/>
        <v>7520</v>
      </c>
      <c r="L14" s="32">
        <f t="shared" si="9"/>
        <v>2.7689999999999999E-2</v>
      </c>
      <c r="M14" s="132">
        <f t="shared" si="10"/>
        <v>2020</v>
      </c>
      <c r="N14" s="132">
        <f t="shared" si="3"/>
        <v>2069</v>
      </c>
      <c r="O14" s="62">
        <f t="shared" si="4"/>
        <v>9105</v>
      </c>
    </row>
    <row r="15" spans="1:15" x14ac:dyDescent="0.25">
      <c r="A15" s="26">
        <f t="shared" si="0"/>
        <v>2070</v>
      </c>
      <c r="B15" s="154">
        <v>967</v>
      </c>
      <c r="C15" s="87">
        <v>0.45700000000000002</v>
      </c>
      <c r="D15" s="88">
        <f t="shared" si="1"/>
        <v>0.77931433684072893</v>
      </c>
      <c r="E15" s="59">
        <f t="shared" si="2"/>
        <v>344.39381242231809</v>
      </c>
      <c r="G15" s="32">
        <f t="shared" si="5"/>
        <v>2.7689999999999999E-2</v>
      </c>
      <c r="H15" s="132">
        <f t="shared" si="6"/>
        <v>2020</v>
      </c>
      <c r="I15" s="132">
        <f t="shared" si="7"/>
        <v>2062</v>
      </c>
      <c r="J15" s="62">
        <f t="shared" si="8"/>
        <v>1085</v>
      </c>
      <c r="L15" s="32">
        <f t="shared" si="9"/>
        <v>2.7689999999999999E-2</v>
      </c>
      <c r="M15" s="132">
        <f t="shared" si="10"/>
        <v>2020</v>
      </c>
      <c r="N15" s="132">
        <f t="shared" si="3"/>
        <v>2070</v>
      </c>
      <c r="O15" s="62">
        <f t="shared" si="4"/>
        <v>1349</v>
      </c>
    </row>
    <row r="16" spans="1:15" x14ac:dyDescent="0.25">
      <c r="A16" s="26">
        <f t="shared" si="0"/>
        <v>2071</v>
      </c>
      <c r="B16" s="154">
        <v>850</v>
      </c>
      <c r="C16" s="87">
        <v>0.45700000000000002</v>
      </c>
      <c r="D16" s="88">
        <f t="shared" si="1"/>
        <v>0.77931433684072893</v>
      </c>
      <c r="E16" s="59">
        <f t="shared" si="2"/>
        <v>302.72465414578113</v>
      </c>
      <c r="G16" s="32">
        <f t="shared" si="5"/>
        <v>2.7689999999999999E-2</v>
      </c>
      <c r="H16" s="132">
        <f t="shared" si="6"/>
        <v>2020</v>
      </c>
      <c r="I16" s="132">
        <f t="shared" si="7"/>
        <v>2062</v>
      </c>
      <c r="J16" s="62">
        <f t="shared" si="8"/>
        <v>953</v>
      </c>
      <c r="L16" s="32">
        <f t="shared" si="9"/>
        <v>2.7689999999999999E-2</v>
      </c>
      <c r="M16" s="132">
        <f t="shared" si="10"/>
        <v>2020</v>
      </c>
      <c r="N16" s="132">
        <f t="shared" si="3"/>
        <v>2071</v>
      </c>
      <c r="O16" s="62">
        <f t="shared" si="4"/>
        <v>1219</v>
      </c>
    </row>
    <row r="17" spans="1:15" x14ac:dyDescent="0.25">
      <c r="A17" s="26">
        <f t="shared" si="0"/>
        <v>2072</v>
      </c>
      <c r="B17" s="154">
        <v>0</v>
      </c>
      <c r="C17" s="87">
        <v>0.45700000000000002</v>
      </c>
      <c r="D17" s="88">
        <f t="shared" si="1"/>
        <v>0.77931433684072893</v>
      </c>
      <c r="E17" s="59">
        <f t="shared" si="2"/>
        <v>0</v>
      </c>
      <c r="G17" s="32">
        <f t="shared" si="5"/>
        <v>2.7689999999999999E-2</v>
      </c>
      <c r="H17" s="132">
        <f t="shared" si="6"/>
        <v>2020</v>
      </c>
      <c r="I17" s="132">
        <f t="shared" si="7"/>
        <v>2062</v>
      </c>
      <c r="J17" s="62">
        <f t="shared" si="8"/>
        <v>0</v>
      </c>
      <c r="L17" s="32">
        <f t="shared" si="9"/>
        <v>2.7689999999999999E-2</v>
      </c>
      <c r="M17" s="132">
        <f t="shared" si="10"/>
        <v>2020</v>
      </c>
      <c r="N17" s="132">
        <f t="shared" si="3"/>
        <v>2072</v>
      </c>
      <c r="O17" s="62">
        <f t="shared" si="4"/>
        <v>0</v>
      </c>
    </row>
    <row r="18" spans="1:15" x14ac:dyDescent="0.25">
      <c r="A18" s="26">
        <f t="shared" si="0"/>
        <v>2073</v>
      </c>
      <c r="B18" s="154">
        <v>0</v>
      </c>
      <c r="C18" s="87">
        <v>0.45700000000000002</v>
      </c>
      <c r="D18" s="88">
        <f t="shared" si="1"/>
        <v>0.77931433684072893</v>
      </c>
      <c r="E18" s="59">
        <f t="shared" si="2"/>
        <v>0</v>
      </c>
      <c r="G18" s="32">
        <f t="shared" si="5"/>
        <v>2.7689999999999999E-2</v>
      </c>
      <c r="H18" s="132">
        <f t="shared" si="6"/>
        <v>2020</v>
      </c>
      <c r="I18" s="132">
        <f t="shared" si="7"/>
        <v>2062</v>
      </c>
      <c r="J18" s="62">
        <f t="shared" si="8"/>
        <v>0</v>
      </c>
      <c r="L18" s="32">
        <f t="shared" si="9"/>
        <v>2.7689999999999999E-2</v>
      </c>
      <c r="M18" s="132">
        <f t="shared" si="10"/>
        <v>2020</v>
      </c>
      <c r="N18" s="132">
        <f t="shared" si="3"/>
        <v>2073</v>
      </c>
      <c r="O18" s="62">
        <f t="shared" si="4"/>
        <v>0</v>
      </c>
    </row>
    <row r="19" spans="1:15" x14ac:dyDescent="0.25">
      <c r="A19" s="26">
        <f t="shared" si="0"/>
        <v>2074</v>
      </c>
      <c r="B19" s="154">
        <v>0</v>
      </c>
      <c r="C19" s="87">
        <v>0.45700000000000002</v>
      </c>
      <c r="D19" s="88">
        <f t="shared" si="1"/>
        <v>0.77931433684072893</v>
      </c>
      <c r="E19" s="59">
        <f t="shared" si="2"/>
        <v>0</v>
      </c>
      <c r="G19" s="32">
        <f t="shared" si="5"/>
        <v>2.7689999999999999E-2</v>
      </c>
      <c r="H19" s="132">
        <f t="shared" si="6"/>
        <v>2020</v>
      </c>
      <c r="I19" s="132">
        <f t="shared" si="7"/>
        <v>2062</v>
      </c>
      <c r="J19" s="62">
        <f t="shared" si="8"/>
        <v>0</v>
      </c>
      <c r="L19" s="32">
        <f t="shared" si="9"/>
        <v>2.7689999999999999E-2</v>
      </c>
      <c r="M19" s="132">
        <f t="shared" si="10"/>
        <v>2020</v>
      </c>
      <c r="N19" s="132">
        <f t="shared" si="3"/>
        <v>2074</v>
      </c>
      <c r="O19" s="62">
        <f t="shared" si="4"/>
        <v>0</v>
      </c>
    </row>
    <row r="20" spans="1:15" x14ac:dyDescent="0.25">
      <c r="A20" s="26">
        <f t="shared" si="0"/>
        <v>2075</v>
      </c>
      <c r="B20" s="154">
        <v>0</v>
      </c>
      <c r="C20" s="87">
        <v>0.45700000000000002</v>
      </c>
      <c r="D20" s="88">
        <f t="shared" si="1"/>
        <v>0.77931433684072893</v>
      </c>
      <c r="E20" s="59">
        <f t="shared" si="2"/>
        <v>0</v>
      </c>
      <c r="G20" s="32">
        <f t="shared" si="5"/>
        <v>2.7689999999999999E-2</v>
      </c>
      <c r="H20" s="132">
        <f t="shared" si="6"/>
        <v>2020</v>
      </c>
      <c r="I20" s="132">
        <f t="shared" si="7"/>
        <v>2062</v>
      </c>
      <c r="J20" s="62">
        <f t="shared" si="8"/>
        <v>0</v>
      </c>
      <c r="L20" s="32">
        <f t="shared" si="9"/>
        <v>2.7689999999999999E-2</v>
      </c>
      <c r="M20" s="132">
        <f t="shared" si="10"/>
        <v>2020</v>
      </c>
      <c r="N20" s="132">
        <f t="shared" si="3"/>
        <v>2075</v>
      </c>
      <c r="O20" s="62">
        <f t="shared" si="4"/>
        <v>0</v>
      </c>
    </row>
    <row r="21" spans="1:15" x14ac:dyDescent="0.25">
      <c r="A21" s="26">
        <f t="shared" si="0"/>
        <v>2076</v>
      </c>
      <c r="B21" s="154">
        <v>0</v>
      </c>
      <c r="C21" s="87">
        <v>0.45700000000000002</v>
      </c>
      <c r="D21" s="88">
        <f t="shared" si="1"/>
        <v>0.77931433684072893</v>
      </c>
      <c r="E21" s="59">
        <f t="shared" si="2"/>
        <v>0</v>
      </c>
      <c r="G21" s="32">
        <f t="shared" si="5"/>
        <v>2.7689999999999999E-2</v>
      </c>
      <c r="H21" s="132">
        <f t="shared" si="6"/>
        <v>2020</v>
      </c>
      <c r="I21" s="132">
        <f t="shared" si="7"/>
        <v>2062</v>
      </c>
      <c r="J21" s="62">
        <f t="shared" si="8"/>
        <v>0</v>
      </c>
      <c r="L21" s="32">
        <f t="shared" si="9"/>
        <v>2.7689999999999999E-2</v>
      </c>
      <c r="M21" s="132">
        <f t="shared" si="10"/>
        <v>2020</v>
      </c>
      <c r="N21" s="132">
        <f t="shared" si="3"/>
        <v>2076</v>
      </c>
      <c r="O21" s="62">
        <f t="shared" si="4"/>
        <v>0</v>
      </c>
    </row>
    <row r="22" spans="1:15" x14ac:dyDescent="0.25">
      <c r="A22" s="26">
        <f t="shared" si="0"/>
        <v>2077</v>
      </c>
      <c r="B22" s="154">
        <v>0</v>
      </c>
      <c r="C22" s="87">
        <v>0.45700000000000002</v>
      </c>
      <c r="D22" s="88">
        <f t="shared" si="1"/>
        <v>0.77931433684072893</v>
      </c>
      <c r="E22" s="59">
        <f t="shared" si="2"/>
        <v>0</v>
      </c>
      <c r="G22" s="32">
        <f t="shared" si="5"/>
        <v>2.7689999999999999E-2</v>
      </c>
      <c r="H22" s="132">
        <f t="shared" si="6"/>
        <v>2020</v>
      </c>
      <c r="I22" s="132">
        <f t="shared" si="7"/>
        <v>2062</v>
      </c>
      <c r="J22" s="62">
        <f t="shared" si="8"/>
        <v>0</v>
      </c>
      <c r="L22" s="32">
        <f t="shared" si="9"/>
        <v>2.7689999999999999E-2</v>
      </c>
      <c r="M22" s="132">
        <f t="shared" si="10"/>
        <v>2020</v>
      </c>
      <c r="N22" s="132">
        <f t="shared" si="3"/>
        <v>2077</v>
      </c>
      <c r="O22" s="62">
        <f t="shared" si="4"/>
        <v>0</v>
      </c>
    </row>
    <row r="23" spans="1:15" x14ac:dyDescent="0.25">
      <c r="A23" s="26">
        <f t="shared" si="0"/>
        <v>2078</v>
      </c>
      <c r="B23" s="154">
        <v>0</v>
      </c>
      <c r="C23" s="87">
        <v>0.45700000000000002</v>
      </c>
      <c r="D23" s="88">
        <f t="shared" si="1"/>
        <v>0.77931433684072893</v>
      </c>
      <c r="E23" s="59">
        <f t="shared" si="2"/>
        <v>0</v>
      </c>
      <c r="G23" s="32">
        <f t="shared" si="5"/>
        <v>2.7689999999999999E-2</v>
      </c>
      <c r="H23" s="132">
        <f t="shared" si="6"/>
        <v>2020</v>
      </c>
      <c r="I23" s="132">
        <f t="shared" si="7"/>
        <v>2062</v>
      </c>
      <c r="J23" s="62">
        <f t="shared" si="8"/>
        <v>0</v>
      </c>
      <c r="L23" s="32">
        <f t="shared" si="9"/>
        <v>2.7689999999999999E-2</v>
      </c>
      <c r="M23" s="132">
        <f t="shared" si="10"/>
        <v>2020</v>
      </c>
      <c r="N23" s="132">
        <f t="shared" si="3"/>
        <v>2078</v>
      </c>
      <c r="O23" s="62">
        <f t="shared" si="4"/>
        <v>0</v>
      </c>
    </row>
    <row r="24" spans="1:15" x14ac:dyDescent="0.25">
      <c r="A24" s="26">
        <f t="shared" si="0"/>
        <v>2079</v>
      </c>
      <c r="B24" s="154">
        <v>0</v>
      </c>
      <c r="C24" s="87">
        <v>0.45700000000000002</v>
      </c>
      <c r="D24" s="88">
        <f t="shared" si="1"/>
        <v>0.77931433684072893</v>
      </c>
      <c r="E24" s="59">
        <f t="shared" si="2"/>
        <v>0</v>
      </c>
      <c r="G24" s="32">
        <f t="shared" si="5"/>
        <v>2.7689999999999999E-2</v>
      </c>
      <c r="H24" s="132">
        <f t="shared" si="6"/>
        <v>2020</v>
      </c>
      <c r="I24" s="132">
        <f t="shared" si="7"/>
        <v>2062</v>
      </c>
      <c r="J24" s="62">
        <f t="shared" si="8"/>
        <v>0</v>
      </c>
      <c r="L24" s="32">
        <f t="shared" si="9"/>
        <v>2.7689999999999999E-2</v>
      </c>
      <c r="M24" s="132">
        <f t="shared" si="10"/>
        <v>2020</v>
      </c>
      <c r="N24" s="132">
        <f t="shared" si="3"/>
        <v>2079</v>
      </c>
      <c r="O24" s="62">
        <f t="shared" si="4"/>
        <v>0</v>
      </c>
    </row>
    <row r="25" spans="1:15" x14ac:dyDescent="0.25">
      <c r="A25" s="26">
        <f t="shared" si="0"/>
        <v>2080</v>
      </c>
      <c r="B25" s="154">
        <v>0</v>
      </c>
      <c r="C25" s="87">
        <v>0.45700000000000002</v>
      </c>
      <c r="D25" s="88">
        <f t="shared" si="1"/>
        <v>0.77931433684072893</v>
      </c>
      <c r="E25" s="59">
        <f t="shared" si="2"/>
        <v>0</v>
      </c>
      <c r="G25" s="32">
        <f t="shared" si="5"/>
        <v>2.7689999999999999E-2</v>
      </c>
      <c r="H25" s="132">
        <f t="shared" si="6"/>
        <v>2020</v>
      </c>
      <c r="I25" s="132">
        <f t="shared" si="7"/>
        <v>2062</v>
      </c>
      <c r="J25" s="62">
        <f t="shared" si="8"/>
        <v>0</v>
      </c>
      <c r="L25" s="32">
        <f t="shared" si="9"/>
        <v>2.7689999999999999E-2</v>
      </c>
      <c r="M25" s="132">
        <f t="shared" si="10"/>
        <v>2020</v>
      </c>
      <c r="N25" s="132">
        <f t="shared" si="3"/>
        <v>2080</v>
      </c>
      <c r="O25" s="62">
        <f t="shared" si="4"/>
        <v>0</v>
      </c>
    </row>
    <row r="26" spans="1:15" x14ac:dyDescent="0.25">
      <c r="A26" s="26">
        <f t="shared" si="0"/>
        <v>2081</v>
      </c>
      <c r="B26" s="154">
        <v>0</v>
      </c>
      <c r="C26" s="87">
        <v>0.45700000000000002</v>
      </c>
      <c r="D26" s="88">
        <f t="shared" si="1"/>
        <v>0.77931433684072893</v>
      </c>
      <c r="E26" s="59">
        <f t="shared" si="2"/>
        <v>0</v>
      </c>
      <c r="G26" s="32">
        <f t="shared" si="5"/>
        <v>2.7689999999999999E-2</v>
      </c>
      <c r="H26" s="132">
        <f t="shared" si="6"/>
        <v>2020</v>
      </c>
      <c r="I26" s="132">
        <f t="shared" si="7"/>
        <v>2062</v>
      </c>
      <c r="J26" s="62">
        <f t="shared" si="8"/>
        <v>0</v>
      </c>
      <c r="L26" s="32">
        <f t="shared" si="9"/>
        <v>2.7689999999999999E-2</v>
      </c>
      <c r="M26" s="132">
        <f t="shared" si="10"/>
        <v>2020</v>
      </c>
      <c r="N26" s="132">
        <f t="shared" si="3"/>
        <v>2081</v>
      </c>
      <c r="O26" s="62">
        <f t="shared" si="4"/>
        <v>0</v>
      </c>
    </row>
    <row r="27" spans="1:15" x14ac:dyDescent="0.25">
      <c r="A27" s="26">
        <f t="shared" si="0"/>
        <v>2082</v>
      </c>
      <c r="B27" s="154">
        <v>0</v>
      </c>
      <c r="C27" s="87">
        <v>0.45700000000000002</v>
      </c>
      <c r="D27" s="88">
        <f t="shared" si="1"/>
        <v>0.77931433684072893</v>
      </c>
      <c r="E27" s="59">
        <f t="shared" si="2"/>
        <v>0</v>
      </c>
      <c r="G27" s="32">
        <f t="shared" si="5"/>
        <v>2.7689999999999999E-2</v>
      </c>
      <c r="H27" s="132">
        <f t="shared" si="6"/>
        <v>2020</v>
      </c>
      <c r="I27" s="132">
        <f t="shared" si="7"/>
        <v>2062</v>
      </c>
      <c r="J27" s="62">
        <f t="shared" si="8"/>
        <v>0</v>
      </c>
      <c r="L27" s="32">
        <f t="shared" si="9"/>
        <v>2.7689999999999999E-2</v>
      </c>
      <c r="M27" s="132">
        <f t="shared" si="10"/>
        <v>2020</v>
      </c>
      <c r="N27" s="132">
        <f t="shared" si="3"/>
        <v>2082</v>
      </c>
      <c r="O27" s="62">
        <f t="shared" si="4"/>
        <v>0</v>
      </c>
    </row>
    <row r="28" spans="1:15" x14ac:dyDescent="0.25">
      <c r="A28" s="26">
        <f t="shared" si="0"/>
        <v>2083</v>
      </c>
      <c r="B28" s="154">
        <v>17377</v>
      </c>
      <c r="C28" s="87">
        <v>0.45700000000000002</v>
      </c>
      <c r="D28" s="88">
        <f t="shared" si="1"/>
        <v>0.77931433684072893</v>
      </c>
      <c r="E28" s="59">
        <f t="shared" si="2"/>
        <v>6188.7603706955761</v>
      </c>
      <c r="G28" s="32">
        <f t="shared" si="5"/>
        <v>2.7689999999999999E-2</v>
      </c>
      <c r="H28" s="132">
        <f t="shared" si="6"/>
        <v>2020</v>
      </c>
      <c r="I28" s="132">
        <f t="shared" si="7"/>
        <v>2062</v>
      </c>
      <c r="J28" s="62">
        <f t="shared" si="8"/>
        <v>19490</v>
      </c>
      <c r="L28" s="32">
        <f t="shared" si="9"/>
        <v>2.7689999999999999E-2</v>
      </c>
      <c r="M28" s="132">
        <f t="shared" si="10"/>
        <v>2020</v>
      </c>
      <c r="N28" s="132">
        <f t="shared" si="3"/>
        <v>2083</v>
      </c>
      <c r="O28" s="62">
        <f t="shared" si="4"/>
        <v>34587</v>
      </c>
    </row>
    <row r="29" spans="1:15" x14ac:dyDescent="0.25">
      <c r="A29" s="26">
        <f t="shared" si="0"/>
        <v>2084</v>
      </c>
      <c r="B29" s="154">
        <v>7054</v>
      </c>
      <c r="C29" s="87">
        <v>0.45700000000000002</v>
      </c>
      <c r="D29" s="88">
        <f t="shared" si="1"/>
        <v>0.77931433684072893</v>
      </c>
      <c r="E29" s="59">
        <f t="shared" si="2"/>
        <v>2512.2584827580476</v>
      </c>
      <c r="G29" s="32">
        <f t="shared" si="5"/>
        <v>2.7689999999999999E-2</v>
      </c>
      <c r="H29" s="132">
        <f t="shared" si="6"/>
        <v>2020</v>
      </c>
      <c r="I29" s="132">
        <f t="shared" si="7"/>
        <v>2062</v>
      </c>
      <c r="J29" s="62">
        <f t="shared" si="8"/>
        <v>7912</v>
      </c>
      <c r="L29" s="32">
        <f t="shared" si="9"/>
        <v>2.7689999999999999E-2</v>
      </c>
      <c r="M29" s="132">
        <f t="shared" si="10"/>
        <v>2020</v>
      </c>
      <c r="N29" s="132">
        <f t="shared" si="3"/>
        <v>2084</v>
      </c>
      <c r="O29" s="62">
        <f t="shared" si="4"/>
        <v>14429</v>
      </c>
    </row>
    <row r="30" spans="1:15" x14ac:dyDescent="0.25">
      <c r="A30" s="26"/>
      <c r="B30" s="114"/>
      <c r="C30" s="87"/>
      <c r="D30" s="87"/>
      <c r="E30" s="59"/>
      <c r="G30" s="110" t="s">
        <v>99</v>
      </c>
      <c r="L30" s="32"/>
      <c r="M30" s="15"/>
      <c r="N30" s="19"/>
      <c r="O30" s="62"/>
    </row>
    <row r="31" spans="1:15" ht="16.5" thickBot="1" x14ac:dyDescent="0.3">
      <c r="A31" s="25" t="s">
        <v>16</v>
      </c>
      <c r="B31" s="60">
        <f>SUM(B7:B30)</f>
        <v>657753</v>
      </c>
      <c r="C31" s="105"/>
      <c r="D31" s="105"/>
      <c r="E31" s="60">
        <v>512596.34299999999</v>
      </c>
      <c r="G31" t="s">
        <v>67</v>
      </c>
      <c r="J31" s="43">
        <f>SUM(J7:J30)</f>
        <v>737735</v>
      </c>
      <c r="O31" s="43">
        <f>SUM(O7:O30)</f>
        <v>820069</v>
      </c>
    </row>
    <row r="32" spans="1:15" ht="16.5" thickTop="1" x14ac:dyDescent="0.25">
      <c r="B32" s="15"/>
    </row>
    <row r="33" spans="2:7" x14ac:dyDescent="0.25">
      <c r="B33" s="168"/>
      <c r="G33" s="28"/>
    </row>
    <row r="34" spans="2:7" x14ac:dyDescent="0.25">
      <c r="B34" s="61"/>
    </row>
    <row r="35" spans="2:7" x14ac:dyDescent="0.25">
      <c r="B35" s="15"/>
    </row>
    <row r="36" spans="2:7" x14ac:dyDescent="0.25">
      <c r="B36" s="15"/>
    </row>
    <row r="37" spans="2:7" x14ac:dyDescent="0.25">
      <c r="B37" s="15"/>
    </row>
    <row r="38" spans="2:7" x14ac:dyDescent="0.25">
      <c r="B38" s="15"/>
    </row>
    <row r="39" spans="2:7" x14ac:dyDescent="0.25">
      <c r="B39" s="15"/>
    </row>
    <row r="40" spans="2:7" x14ac:dyDescent="0.25">
      <c r="B40" s="15"/>
    </row>
    <row r="41" spans="2:7" x14ac:dyDescent="0.25">
      <c r="B41" s="15"/>
    </row>
    <row r="42" spans="2:7" x14ac:dyDescent="0.25">
      <c r="B42" s="15"/>
    </row>
  </sheetData>
  <mergeCells count="2">
    <mergeCell ref="A1:O1"/>
    <mergeCell ref="A2:O2"/>
  </mergeCells>
  <phoneticPr fontId="14" type="noConversion"/>
  <pageMargins left="0.5" right="0" top="1" bottom="1" header="0.5" footer="0.5"/>
  <pageSetup scale="89" orientation="landscape" r:id="rId1"/>
  <headerFooter alignWithMargins="0">
    <oddHeader>&amp;L&amp;F
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N42"/>
  <sheetViews>
    <sheetView tabSelected="1" zoomScale="75" zoomScaleNormal="100" workbookViewId="0">
      <selection activeCell="B10" sqref="B10"/>
    </sheetView>
  </sheetViews>
  <sheetFormatPr defaultRowHeight="15.75" x14ac:dyDescent="0.25"/>
  <cols>
    <col min="1" max="1" width="6.375" customWidth="1"/>
    <col min="2" max="2" width="16.25" bestFit="1" customWidth="1"/>
    <col min="3" max="3" width="9.5" customWidth="1"/>
    <col min="4" max="4" width="10.875" customWidth="1"/>
    <col min="5" max="5" width="3.625" customWidth="1"/>
    <col min="6" max="6" width="11.125" bestFit="1" customWidth="1"/>
    <col min="9" max="9" width="10.625" customWidth="1"/>
    <col min="10" max="10" width="2.625" customWidth="1"/>
    <col min="11" max="11" width="11.125" bestFit="1" customWidth="1"/>
    <col min="14" max="14" width="10.625" customWidth="1"/>
  </cols>
  <sheetData>
    <row r="1" spans="1:14" ht="18" x14ac:dyDescent="0.25">
      <c r="A1" s="197" t="s">
        <v>121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x14ac:dyDescent="0.25">
      <c r="A2" s="192" t="s">
        <v>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x14ac:dyDescent="0.25">
      <c r="F3" s="26"/>
    </row>
    <row r="4" spans="1:14" x14ac:dyDescent="0.25">
      <c r="A4" s="134"/>
      <c r="B4" s="134"/>
      <c r="D4" s="149"/>
      <c r="E4" s="58"/>
      <c r="F4" s="122"/>
      <c r="G4" s="107" t="s">
        <v>62</v>
      </c>
      <c r="H4" s="107" t="s">
        <v>64</v>
      </c>
      <c r="I4" s="107" t="s">
        <v>65</v>
      </c>
      <c r="J4" s="54"/>
      <c r="K4" s="122"/>
      <c r="L4" s="107" t="s">
        <v>62</v>
      </c>
      <c r="M4" s="107" t="s">
        <v>64</v>
      </c>
      <c r="N4" s="107" t="s">
        <v>65</v>
      </c>
    </row>
    <row r="5" spans="1:14" x14ac:dyDescent="0.25">
      <c r="A5" s="150"/>
      <c r="B5" s="151" t="s">
        <v>51</v>
      </c>
      <c r="C5" s="151" t="s">
        <v>53</v>
      </c>
      <c r="D5" s="151" t="s">
        <v>51</v>
      </c>
      <c r="F5" s="108" t="s">
        <v>18</v>
      </c>
      <c r="G5" s="108" t="s">
        <v>61</v>
      </c>
      <c r="H5" s="108" t="s">
        <v>61</v>
      </c>
      <c r="I5" s="108" t="s">
        <v>64</v>
      </c>
      <c r="J5" s="32"/>
      <c r="K5" s="108" t="s">
        <v>18</v>
      </c>
      <c r="L5" s="108" t="s">
        <v>61</v>
      </c>
      <c r="M5" s="108" t="s">
        <v>61</v>
      </c>
      <c r="N5" s="108" t="s">
        <v>64</v>
      </c>
    </row>
    <row r="6" spans="1:14" ht="16.5" thickBot="1" x14ac:dyDescent="0.3">
      <c r="A6" s="152" t="s">
        <v>15</v>
      </c>
      <c r="B6" s="152" t="s">
        <v>19</v>
      </c>
      <c r="C6" s="153" t="s">
        <v>52</v>
      </c>
      <c r="D6" s="152" t="s">
        <v>20</v>
      </c>
      <c r="F6" s="106" t="s">
        <v>60</v>
      </c>
      <c r="G6" s="106" t="s">
        <v>63</v>
      </c>
      <c r="H6" s="106" t="s">
        <v>15</v>
      </c>
      <c r="I6" s="106" t="s">
        <v>61</v>
      </c>
      <c r="J6" s="109"/>
      <c r="K6" s="106" t="s">
        <v>60</v>
      </c>
      <c r="L6" s="106" t="s">
        <v>63</v>
      </c>
      <c r="M6" s="106" t="s">
        <v>15</v>
      </c>
      <c r="N6" s="106" t="s">
        <v>61</v>
      </c>
    </row>
    <row r="7" spans="1:14" x14ac:dyDescent="0.25">
      <c r="A7" s="26">
        <f>'VOGTLE 4-License Term.'!A7</f>
        <v>2062</v>
      </c>
      <c r="B7" s="154">
        <v>1833</v>
      </c>
      <c r="C7" s="87">
        <v>0.45700000000000002</v>
      </c>
      <c r="D7" s="62">
        <f>ROUND(B7*C7,0)</f>
        <v>838</v>
      </c>
      <c r="F7" s="32">
        <f>Assumptions!B10</f>
        <v>2.477E-2</v>
      </c>
      <c r="G7" s="132">
        <f>Assumptions!B4</f>
        <v>2020</v>
      </c>
      <c r="H7" s="132">
        <f>+A7</f>
        <v>2062</v>
      </c>
      <c r="I7" s="62">
        <f>ROUND(D7*(1+F7)^(H7-G7),0)</f>
        <v>2342</v>
      </c>
      <c r="K7" s="32">
        <f>F7</f>
        <v>2.477E-2</v>
      </c>
      <c r="L7" s="132">
        <f>G7</f>
        <v>2020</v>
      </c>
      <c r="M7" s="132">
        <f>+A7</f>
        <v>2062</v>
      </c>
      <c r="N7" s="62">
        <f t="shared" ref="N7:N29" si="0">ROUND(D7*(1+K7)^(M7-L7),0)</f>
        <v>2342</v>
      </c>
    </row>
    <row r="8" spans="1:14" x14ac:dyDescent="0.25">
      <c r="A8" s="26">
        <f t="shared" ref="A8:A29" si="1">A7+1</f>
        <v>2063</v>
      </c>
      <c r="B8" s="154">
        <v>2624</v>
      </c>
      <c r="C8" s="87">
        <v>0.45700000000000002</v>
      </c>
      <c r="D8" s="62">
        <f t="shared" ref="D8:D29" si="2">ROUND(B8*C8,0)</f>
        <v>1199</v>
      </c>
      <c r="F8" s="32">
        <f>+F7</f>
        <v>2.477E-2</v>
      </c>
      <c r="G8" s="132">
        <f>+G7</f>
        <v>2020</v>
      </c>
      <c r="H8" s="132">
        <f>+H7</f>
        <v>2062</v>
      </c>
      <c r="I8" s="62">
        <f>ROUND(D8*(1+F8)^(H8-G8),0)</f>
        <v>3351</v>
      </c>
      <c r="K8" s="32">
        <f>+K7</f>
        <v>2.477E-2</v>
      </c>
      <c r="L8" s="132">
        <f>+L7</f>
        <v>2020</v>
      </c>
      <c r="M8" s="132">
        <f t="shared" ref="M8:M29" si="3">M7+1</f>
        <v>2063</v>
      </c>
      <c r="N8" s="62">
        <f t="shared" si="0"/>
        <v>3434</v>
      </c>
    </row>
    <row r="9" spans="1:14" x14ac:dyDescent="0.25">
      <c r="A9" s="26">
        <f t="shared" si="1"/>
        <v>2064</v>
      </c>
      <c r="B9" s="154">
        <v>2212</v>
      </c>
      <c r="C9" s="87">
        <v>0.45700000000000002</v>
      </c>
      <c r="D9" s="62">
        <f t="shared" si="2"/>
        <v>1011</v>
      </c>
      <c r="F9" s="32">
        <f t="shared" ref="F9:F29" si="4">+F8</f>
        <v>2.477E-2</v>
      </c>
      <c r="G9" s="132">
        <f t="shared" ref="G9:G29" si="5">+G8</f>
        <v>2020</v>
      </c>
      <c r="H9" s="132">
        <f t="shared" ref="H9:H29" si="6">+H8</f>
        <v>2062</v>
      </c>
      <c r="I9" s="62">
        <f t="shared" ref="I9:I29" si="7">ROUND(D9*(1+F9)^(H9-G9),0)</f>
        <v>2825</v>
      </c>
      <c r="K9" s="32">
        <f t="shared" ref="K9:K29" si="8">+K8</f>
        <v>2.477E-2</v>
      </c>
      <c r="L9" s="132">
        <f t="shared" ref="L9:L29" si="9">+L8</f>
        <v>2020</v>
      </c>
      <c r="M9" s="132">
        <f t="shared" si="3"/>
        <v>2064</v>
      </c>
      <c r="N9" s="62">
        <f t="shared" si="0"/>
        <v>2967</v>
      </c>
    </row>
    <row r="10" spans="1:14" x14ac:dyDescent="0.25">
      <c r="A10" s="26">
        <f t="shared" si="1"/>
        <v>2065</v>
      </c>
      <c r="B10" s="154">
        <v>6217</v>
      </c>
      <c r="C10" s="87">
        <v>0.45700000000000002</v>
      </c>
      <c r="D10" s="62">
        <f t="shared" si="2"/>
        <v>2841</v>
      </c>
      <c r="F10" s="32">
        <f t="shared" si="4"/>
        <v>2.477E-2</v>
      </c>
      <c r="G10" s="132">
        <f t="shared" si="5"/>
        <v>2020</v>
      </c>
      <c r="H10" s="132">
        <f t="shared" si="6"/>
        <v>2062</v>
      </c>
      <c r="I10" s="62">
        <f t="shared" si="7"/>
        <v>7939</v>
      </c>
      <c r="K10" s="32">
        <f t="shared" si="8"/>
        <v>2.477E-2</v>
      </c>
      <c r="L10" s="132">
        <f t="shared" si="9"/>
        <v>2020</v>
      </c>
      <c r="M10" s="132">
        <f t="shared" si="3"/>
        <v>2065</v>
      </c>
      <c r="N10" s="62">
        <f t="shared" si="0"/>
        <v>8544</v>
      </c>
    </row>
    <row r="11" spans="1:14" x14ac:dyDescent="0.25">
      <c r="A11" s="26">
        <f t="shared" si="1"/>
        <v>2066</v>
      </c>
      <c r="B11" s="154">
        <v>13296</v>
      </c>
      <c r="C11" s="87">
        <v>0.45700000000000002</v>
      </c>
      <c r="D11" s="62">
        <f t="shared" si="2"/>
        <v>6076</v>
      </c>
      <c r="F11" s="32">
        <f t="shared" si="4"/>
        <v>2.477E-2</v>
      </c>
      <c r="G11" s="132">
        <f t="shared" si="5"/>
        <v>2020</v>
      </c>
      <c r="H11" s="132">
        <f t="shared" si="6"/>
        <v>2062</v>
      </c>
      <c r="I11" s="62">
        <f t="shared" si="7"/>
        <v>16980</v>
      </c>
      <c r="K11" s="32">
        <f t="shared" si="8"/>
        <v>2.477E-2</v>
      </c>
      <c r="L11" s="132">
        <f t="shared" si="9"/>
        <v>2020</v>
      </c>
      <c r="M11" s="132">
        <f t="shared" si="3"/>
        <v>2066</v>
      </c>
      <c r="N11" s="62">
        <f t="shared" si="0"/>
        <v>18725</v>
      </c>
    </row>
    <row r="12" spans="1:14" x14ac:dyDescent="0.25">
      <c r="A12" s="26">
        <f t="shared" si="1"/>
        <v>2067</v>
      </c>
      <c r="B12" s="154">
        <v>11678</v>
      </c>
      <c r="C12" s="87">
        <v>0.45700000000000002</v>
      </c>
      <c r="D12" s="62">
        <f t="shared" si="2"/>
        <v>5337</v>
      </c>
      <c r="F12" s="32">
        <f t="shared" si="4"/>
        <v>2.477E-2</v>
      </c>
      <c r="G12" s="132">
        <f t="shared" si="5"/>
        <v>2020</v>
      </c>
      <c r="H12" s="132">
        <f t="shared" si="6"/>
        <v>2062</v>
      </c>
      <c r="I12" s="62">
        <f t="shared" si="7"/>
        <v>14914</v>
      </c>
      <c r="K12" s="32">
        <f t="shared" si="8"/>
        <v>2.477E-2</v>
      </c>
      <c r="L12" s="132">
        <f t="shared" si="9"/>
        <v>2020</v>
      </c>
      <c r="M12" s="132">
        <f t="shared" si="3"/>
        <v>2067</v>
      </c>
      <c r="N12" s="62">
        <f t="shared" si="0"/>
        <v>16855</v>
      </c>
    </row>
    <row r="13" spans="1:14" x14ac:dyDescent="0.25">
      <c r="A13" s="26">
        <f t="shared" si="1"/>
        <v>2068</v>
      </c>
      <c r="B13" s="154">
        <v>3529</v>
      </c>
      <c r="C13" s="87">
        <v>0.45700000000000002</v>
      </c>
      <c r="D13" s="62">
        <f t="shared" si="2"/>
        <v>1613</v>
      </c>
      <c r="F13" s="32">
        <f t="shared" si="4"/>
        <v>2.477E-2</v>
      </c>
      <c r="G13" s="132">
        <f t="shared" si="5"/>
        <v>2020</v>
      </c>
      <c r="H13" s="132">
        <f t="shared" si="6"/>
        <v>2062</v>
      </c>
      <c r="I13" s="62">
        <f t="shared" si="7"/>
        <v>4508</v>
      </c>
      <c r="K13" s="32">
        <f t="shared" si="8"/>
        <v>2.477E-2</v>
      </c>
      <c r="L13" s="132">
        <f t="shared" si="9"/>
        <v>2020</v>
      </c>
      <c r="M13" s="132">
        <f t="shared" si="3"/>
        <v>2068</v>
      </c>
      <c r="N13" s="62">
        <f t="shared" si="0"/>
        <v>5220</v>
      </c>
    </row>
    <row r="14" spans="1:14" x14ac:dyDescent="0.25">
      <c r="A14" s="26">
        <f t="shared" si="1"/>
        <v>2069</v>
      </c>
      <c r="B14" s="154">
        <v>4097</v>
      </c>
      <c r="C14" s="87">
        <v>0.45700000000000002</v>
      </c>
      <c r="D14" s="62">
        <f t="shared" si="2"/>
        <v>1872</v>
      </c>
      <c r="F14" s="32">
        <f t="shared" si="4"/>
        <v>2.477E-2</v>
      </c>
      <c r="G14" s="132">
        <f t="shared" si="5"/>
        <v>2020</v>
      </c>
      <c r="H14" s="132">
        <f t="shared" si="6"/>
        <v>2062</v>
      </c>
      <c r="I14" s="62">
        <f t="shared" si="7"/>
        <v>5231</v>
      </c>
      <c r="K14" s="32">
        <f t="shared" si="8"/>
        <v>2.477E-2</v>
      </c>
      <c r="L14" s="132">
        <f t="shared" si="9"/>
        <v>2020</v>
      </c>
      <c r="M14" s="132">
        <f t="shared" si="3"/>
        <v>2069</v>
      </c>
      <c r="N14" s="62">
        <f t="shared" si="0"/>
        <v>6209</v>
      </c>
    </row>
    <row r="15" spans="1:14" x14ac:dyDescent="0.25">
      <c r="A15" s="26">
        <f t="shared" si="1"/>
        <v>2070</v>
      </c>
      <c r="B15" s="154">
        <v>4259</v>
      </c>
      <c r="C15" s="87">
        <v>0.45700000000000002</v>
      </c>
      <c r="D15" s="62">
        <f t="shared" si="2"/>
        <v>1946</v>
      </c>
      <c r="F15" s="32">
        <f t="shared" si="4"/>
        <v>2.477E-2</v>
      </c>
      <c r="G15" s="132">
        <f t="shared" si="5"/>
        <v>2020</v>
      </c>
      <c r="H15" s="132">
        <f t="shared" si="6"/>
        <v>2062</v>
      </c>
      <c r="I15" s="62">
        <f t="shared" si="7"/>
        <v>5438</v>
      </c>
      <c r="K15" s="32">
        <f t="shared" si="8"/>
        <v>2.477E-2</v>
      </c>
      <c r="L15" s="132">
        <f t="shared" si="9"/>
        <v>2020</v>
      </c>
      <c r="M15" s="132">
        <f t="shared" si="3"/>
        <v>2070</v>
      </c>
      <c r="N15" s="62">
        <f t="shared" si="0"/>
        <v>6614</v>
      </c>
    </row>
    <row r="16" spans="1:14" x14ac:dyDescent="0.25">
      <c r="A16" s="26">
        <f t="shared" si="1"/>
        <v>2071</v>
      </c>
      <c r="B16" s="154">
        <v>4218</v>
      </c>
      <c r="C16" s="87">
        <v>0.45700000000000002</v>
      </c>
      <c r="D16" s="62">
        <f t="shared" si="2"/>
        <v>1928</v>
      </c>
      <c r="F16" s="32">
        <f t="shared" si="4"/>
        <v>2.477E-2</v>
      </c>
      <c r="G16" s="132">
        <f t="shared" si="5"/>
        <v>2020</v>
      </c>
      <c r="H16" s="132">
        <f t="shared" si="6"/>
        <v>2062</v>
      </c>
      <c r="I16" s="62">
        <f t="shared" si="7"/>
        <v>5388</v>
      </c>
      <c r="K16" s="32">
        <f t="shared" si="8"/>
        <v>2.477E-2</v>
      </c>
      <c r="L16" s="132">
        <f t="shared" si="9"/>
        <v>2020</v>
      </c>
      <c r="M16" s="132">
        <f t="shared" si="3"/>
        <v>2071</v>
      </c>
      <c r="N16" s="62">
        <f t="shared" si="0"/>
        <v>6715</v>
      </c>
    </row>
    <row r="17" spans="1:14" x14ac:dyDescent="0.25">
      <c r="A17" s="26">
        <f t="shared" si="1"/>
        <v>2072</v>
      </c>
      <c r="B17" s="154">
        <v>4635</v>
      </c>
      <c r="C17" s="87">
        <v>0.45700000000000002</v>
      </c>
      <c r="D17" s="62">
        <f t="shared" si="2"/>
        <v>2118</v>
      </c>
      <c r="F17" s="32">
        <f t="shared" si="4"/>
        <v>2.477E-2</v>
      </c>
      <c r="G17" s="132">
        <f t="shared" si="5"/>
        <v>2020</v>
      </c>
      <c r="H17" s="132">
        <f t="shared" si="6"/>
        <v>2062</v>
      </c>
      <c r="I17" s="62">
        <f t="shared" si="7"/>
        <v>5919</v>
      </c>
      <c r="K17" s="32">
        <f t="shared" si="8"/>
        <v>2.477E-2</v>
      </c>
      <c r="L17" s="132">
        <f t="shared" si="9"/>
        <v>2020</v>
      </c>
      <c r="M17" s="132">
        <f t="shared" si="3"/>
        <v>2072</v>
      </c>
      <c r="N17" s="62">
        <f t="shared" si="0"/>
        <v>7560</v>
      </c>
    </row>
    <row r="18" spans="1:14" x14ac:dyDescent="0.25">
      <c r="A18" s="26">
        <f t="shared" si="1"/>
        <v>2073</v>
      </c>
      <c r="B18" s="154">
        <v>4624</v>
      </c>
      <c r="C18" s="87">
        <v>0.45700000000000002</v>
      </c>
      <c r="D18" s="62">
        <f t="shared" si="2"/>
        <v>2113</v>
      </c>
      <c r="F18" s="32">
        <f t="shared" si="4"/>
        <v>2.477E-2</v>
      </c>
      <c r="G18" s="132">
        <f t="shared" si="5"/>
        <v>2020</v>
      </c>
      <c r="H18" s="132">
        <f t="shared" si="6"/>
        <v>2062</v>
      </c>
      <c r="I18" s="62">
        <f t="shared" si="7"/>
        <v>5905</v>
      </c>
      <c r="K18" s="32">
        <f t="shared" si="8"/>
        <v>2.477E-2</v>
      </c>
      <c r="L18" s="132">
        <f t="shared" si="9"/>
        <v>2020</v>
      </c>
      <c r="M18" s="132">
        <f t="shared" si="3"/>
        <v>2073</v>
      </c>
      <c r="N18" s="62">
        <f t="shared" si="0"/>
        <v>7729</v>
      </c>
    </row>
    <row r="19" spans="1:14" x14ac:dyDescent="0.25">
      <c r="A19" s="26">
        <f t="shared" si="1"/>
        <v>2074</v>
      </c>
      <c r="B19" s="154">
        <v>4624</v>
      </c>
      <c r="C19" s="87">
        <v>0.45700000000000002</v>
      </c>
      <c r="D19" s="62">
        <f t="shared" si="2"/>
        <v>2113</v>
      </c>
      <c r="F19" s="32">
        <f t="shared" si="4"/>
        <v>2.477E-2</v>
      </c>
      <c r="G19" s="132">
        <f t="shared" si="5"/>
        <v>2020</v>
      </c>
      <c r="H19" s="132">
        <f t="shared" si="6"/>
        <v>2062</v>
      </c>
      <c r="I19" s="62">
        <f t="shared" si="7"/>
        <v>5905</v>
      </c>
      <c r="K19" s="32">
        <f t="shared" si="8"/>
        <v>2.477E-2</v>
      </c>
      <c r="L19" s="132">
        <f t="shared" si="9"/>
        <v>2020</v>
      </c>
      <c r="M19" s="132">
        <f t="shared" si="3"/>
        <v>2074</v>
      </c>
      <c r="N19" s="62">
        <f t="shared" si="0"/>
        <v>7920</v>
      </c>
    </row>
    <row r="20" spans="1:14" x14ac:dyDescent="0.25">
      <c r="A20" s="26">
        <f t="shared" si="1"/>
        <v>2075</v>
      </c>
      <c r="B20" s="154">
        <v>4624</v>
      </c>
      <c r="C20" s="87">
        <v>0.45700000000000002</v>
      </c>
      <c r="D20" s="62">
        <f t="shared" si="2"/>
        <v>2113</v>
      </c>
      <c r="F20" s="32">
        <f t="shared" si="4"/>
        <v>2.477E-2</v>
      </c>
      <c r="G20" s="132">
        <f t="shared" si="5"/>
        <v>2020</v>
      </c>
      <c r="H20" s="132">
        <f t="shared" si="6"/>
        <v>2062</v>
      </c>
      <c r="I20" s="62">
        <f t="shared" si="7"/>
        <v>5905</v>
      </c>
      <c r="K20" s="32">
        <f t="shared" si="8"/>
        <v>2.477E-2</v>
      </c>
      <c r="L20" s="132">
        <f t="shared" si="9"/>
        <v>2020</v>
      </c>
      <c r="M20" s="132">
        <f t="shared" si="3"/>
        <v>2075</v>
      </c>
      <c r="N20" s="62">
        <f t="shared" si="0"/>
        <v>8116</v>
      </c>
    </row>
    <row r="21" spans="1:14" x14ac:dyDescent="0.25">
      <c r="A21" s="26">
        <f t="shared" si="1"/>
        <v>2076</v>
      </c>
      <c r="B21" s="154">
        <v>4635</v>
      </c>
      <c r="C21" s="87">
        <v>0.45700000000000002</v>
      </c>
      <c r="D21" s="62">
        <f t="shared" si="2"/>
        <v>2118</v>
      </c>
      <c r="F21" s="32">
        <f t="shared" si="4"/>
        <v>2.477E-2</v>
      </c>
      <c r="G21" s="132">
        <f t="shared" si="5"/>
        <v>2020</v>
      </c>
      <c r="H21" s="132">
        <f t="shared" si="6"/>
        <v>2062</v>
      </c>
      <c r="I21" s="62">
        <f t="shared" si="7"/>
        <v>5919</v>
      </c>
      <c r="K21" s="32">
        <f t="shared" si="8"/>
        <v>2.477E-2</v>
      </c>
      <c r="L21" s="132">
        <f t="shared" si="9"/>
        <v>2020</v>
      </c>
      <c r="M21" s="132">
        <f t="shared" si="3"/>
        <v>2076</v>
      </c>
      <c r="N21" s="62">
        <f t="shared" si="0"/>
        <v>8337</v>
      </c>
    </row>
    <row r="22" spans="1:14" x14ac:dyDescent="0.25">
      <c r="A22" s="26">
        <f t="shared" si="1"/>
        <v>2077</v>
      </c>
      <c r="B22" s="154">
        <v>4624</v>
      </c>
      <c r="C22" s="87">
        <v>0.45700000000000002</v>
      </c>
      <c r="D22" s="62">
        <f t="shared" si="2"/>
        <v>2113</v>
      </c>
      <c r="F22" s="32">
        <f t="shared" si="4"/>
        <v>2.477E-2</v>
      </c>
      <c r="G22" s="132">
        <f t="shared" si="5"/>
        <v>2020</v>
      </c>
      <c r="H22" s="132">
        <f t="shared" si="6"/>
        <v>2062</v>
      </c>
      <c r="I22" s="62">
        <f t="shared" si="7"/>
        <v>5905</v>
      </c>
      <c r="K22" s="32">
        <f t="shared" si="8"/>
        <v>2.477E-2</v>
      </c>
      <c r="L22" s="132">
        <f t="shared" si="9"/>
        <v>2020</v>
      </c>
      <c r="M22" s="132">
        <f t="shared" si="3"/>
        <v>2077</v>
      </c>
      <c r="N22" s="62">
        <f t="shared" si="0"/>
        <v>8523</v>
      </c>
    </row>
    <row r="23" spans="1:14" x14ac:dyDescent="0.25">
      <c r="A23" s="26">
        <f t="shared" si="1"/>
        <v>2078</v>
      </c>
      <c r="B23" s="154">
        <v>4624</v>
      </c>
      <c r="C23" s="87">
        <v>0.45700000000000002</v>
      </c>
      <c r="D23" s="62">
        <f t="shared" si="2"/>
        <v>2113</v>
      </c>
      <c r="F23" s="32">
        <f t="shared" si="4"/>
        <v>2.477E-2</v>
      </c>
      <c r="G23" s="132">
        <f t="shared" si="5"/>
        <v>2020</v>
      </c>
      <c r="H23" s="132">
        <f t="shared" si="6"/>
        <v>2062</v>
      </c>
      <c r="I23" s="62">
        <f t="shared" si="7"/>
        <v>5905</v>
      </c>
      <c r="K23" s="32">
        <f t="shared" si="8"/>
        <v>2.477E-2</v>
      </c>
      <c r="L23" s="132">
        <f t="shared" si="9"/>
        <v>2020</v>
      </c>
      <c r="M23" s="132">
        <f t="shared" si="3"/>
        <v>2078</v>
      </c>
      <c r="N23" s="62">
        <f t="shared" si="0"/>
        <v>8734</v>
      </c>
    </row>
    <row r="24" spans="1:14" x14ac:dyDescent="0.25">
      <c r="A24" s="26">
        <f t="shared" si="1"/>
        <v>2079</v>
      </c>
      <c r="B24" s="154">
        <v>4624</v>
      </c>
      <c r="C24" s="87">
        <v>0.45700000000000002</v>
      </c>
      <c r="D24" s="62">
        <f t="shared" si="2"/>
        <v>2113</v>
      </c>
      <c r="F24" s="32">
        <f t="shared" si="4"/>
        <v>2.477E-2</v>
      </c>
      <c r="G24" s="132">
        <f t="shared" si="5"/>
        <v>2020</v>
      </c>
      <c r="H24" s="132">
        <f t="shared" si="6"/>
        <v>2062</v>
      </c>
      <c r="I24" s="62">
        <f t="shared" si="7"/>
        <v>5905</v>
      </c>
      <c r="K24" s="32">
        <f t="shared" si="8"/>
        <v>2.477E-2</v>
      </c>
      <c r="L24" s="132">
        <f t="shared" si="9"/>
        <v>2020</v>
      </c>
      <c r="M24" s="132">
        <f t="shared" si="3"/>
        <v>2079</v>
      </c>
      <c r="N24" s="62">
        <f t="shared" si="0"/>
        <v>8951</v>
      </c>
    </row>
    <row r="25" spans="1:14" x14ac:dyDescent="0.25">
      <c r="A25" s="26">
        <f t="shared" si="1"/>
        <v>2080</v>
      </c>
      <c r="B25" s="154">
        <v>4624</v>
      </c>
      <c r="C25" s="87">
        <v>0.45700000000000002</v>
      </c>
      <c r="D25" s="62">
        <f t="shared" si="2"/>
        <v>2113</v>
      </c>
      <c r="F25" s="32">
        <f t="shared" si="4"/>
        <v>2.477E-2</v>
      </c>
      <c r="G25" s="132">
        <f t="shared" si="5"/>
        <v>2020</v>
      </c>
      <c r="H25" s="132">
        <f t="shared" si="6"/>
        <v>2062</v>
      </c>
      <c r="I25" s="62">
        <f t="shared" si="7"/>
        <v>5905</v>
      </c>
      <c r="K25" s="32">
        <f t="shared" si="8"/>
        <v>2.477E-2</v>
      </c>
      <c r="L25" s="132">
        <f t="shared" si="9"/>
        <v>2020</v>
      </c>
      <c r="M25" s="132">
        <f t="shared" si="3"/>
        <v>2080</v>
      </c>
      <c r="N25" s="62">
        <f t="shared" si="0"/>
        <v>9172</v>
      </c>
    </row>
    <row r="26" spans="1:14" x14ac:dyDescent="0.25">
      <c r="A26" s="26">
        <f t="shared" si="1"/>
        <v>2081</v>
      </c>
      <c r="B26" s="154">
        <v>4624</v>
      </c>
      <c r="C26" s="87">
        <v>0.45700000000000002</v>
      </c>
      <c r="D26" s="62">
        <f t="shared" si="2"/>
        <v>2113</v>
      </c>
      <c r="F26" s="32">
        <f t="shared" si="4"/>
        <v>2.477E-2</v>
      </c>
      <c r="G26" s="132">
        <f t="shared" si="5"/>
        <v>2020</v>
      </c>
      <c r="H26" s="132">
        <f t="shared" si="6"/>
        <v>2062</v>
      </c>
      <c r="I26" s="62">
        <f t="shared" si="7"/>
        <v>5905</v>
      </c>
      <c r="K26" s="32">
        <f t="shared" si="8"/>
        <v>2.477E-2</v>
      </c>
      <c r="L26" s="132">
        <f t="shared" si="9"/>
        <v>2020</v>
      </c>
      <c r="M26" s="132">
        <f t="shared" si="3"/>
        <v>2081</v>
      </c>
      <c r="N26" s="62">
        <f t="shared" si="0"/>
        <v>9400</v>
      </c>
    </row>
    <row r="27" spans="1:14" x14ac:dyDescent="0.25">
      <c r="A27" s="26">
        <f t="shared" si="1"/>
        <v>2082</v>
      </c>
      <c r="B27" s="154">
        <v>4552</v>
      </c>
      <c r="C27" s="87">
        <v>0.45700000000000002</v>
      </c>
      <c r="D27" s="62">
        <f t="shared" si="2"/>
        <v>2080</v>
      </c>
      <c r="F27" s="32">
        <f t="shared" si="4"/>
        <v>2.477E-2</v>
      </c>
      <c r="G27" s="132">
        <f t="shared" si="5"/>
        <v>2020</v>
      </c>
      <c r="H27" s="132">
        <f t="shared" si="6"/>
        <v>2062</v>
      </c>
      <c r="I27" s="62">
        <f t="shared" si="7"/>
        <v>5813</v>
      </c>
      <c r="K27" s="32">
        <f t="shared" si="8"/>
        <v>2.477E-2</v>
      </c>
      <c r="L27" s="132">
        <f t="shared" si="9"/>
        <v>2020</v>
      </c>
      <c r="M27" s="132">
        <f t="shared" si="3"/>
        <v>2082</v>
      </c>
      <c r="N27" s="62">
        <f t="shared" si="0"/>
        <v>9482</v>
      </c>
    </row>
    <row r="28" spans="1:14" x14ac:dyDescent="0.25">
      <c r="A28" s="26">
        <f t="shared" si="1"/>
        <v>2083</v>
      </c>
      <c r="B28" s="154">
        <v>4063</v>
      </c>
      <c r="C28" s="87">
        <v>0.45700000000000002</v>
      </c>
      <c r="D28" s="62">
        <f t="shared" si="2"/>
        <v>1857</v>
      </c>
      <c r="F28" s="32">
        <f t="shared" si="4"/>
        <v>2.477E-2</v>
      </c>
      <c r="G28" s="132">
        <f t="shared" si="5"/>
        <v>2020</v>
      </c>
      <c r="H28" s="132">
        <f t="shared" si="6"/>
        <v>2062</v>
      </c>
      <c r="I28" s="62">
        <f t="shared" si="7"/>
        <v>5189</v>
      </c>
      <c r="K28" s="32">
        <f t="shared" si="8"/>
        <v>2.477E-2</v>
      </c>
      <c r="L28" s="132">
        <f t="shared" si="9"/>
        <v>2020</v>
      </c>
      <c r="M28" s="132">
        <f t="shared" si="3"/>
        <v>2083</v>
      </c>
      <c r="N28" s="62">
        <f t="shared" si="0"/>
        <v>8675</v>
      </c>
    </row>
    <row r="29" spans="1:14" x14ac:dyDescent="0.25">
      <c r="A29" s="26">
        <f t="shared" si="1"/>
        <v>2084</v>
      </c>
      <c r="B29" s="154">
        <v>38</v>
      </c>
      <c r="C29" s="87">
        <v>0.45700000000000002</v>
      </c>
      <c r="D29" s="62">
        <f t="shared" si="2"/>
        <v>17</v>
      </c>
      <c r="F29" s="32">
        <f t="shared" si="4"/>
        <v>2.477E-2</v>
      </c>
      <c r="G29" s="132">
        <f t="shared" si="5"/>
        <v>2020</v>
      </c>
      <c r="H29" s="132">
        <f t="shared" si="6"/>
        <v>2062</v>
      </c>
      <c r="I29" s="62">
        <f t="shared" si="7"/>
        <v>48</v>
      </c>
      <c r="K29" s="32">
        <f t="shared" si="8"/>
        <v>2.477E-2</v>
      </c>
      <c r="L29" s="132">
        <f t="shared" si="9"/>
        <v>2020</v>
      </c>
      <c r="M29" s="132">
        <f t="shared" si="3"/>
        <v>2084</v>
      </c>
      <c r="N29" s="62">
        <f t="shared" si="0"/>
        <v>81</v>
      </c>
    </row>
    <row r="30" spans="1:14" x14ac:dyDescent="0.25">
      <c r="A30" s="26"/>
      <c r="B30" s="99"/>
      <c r="C30" s="87"/>
      <c r="D30" s="62"/>
      <c r="F30" s="110" t="s">
        <v>66</v>
      </c>
      <c r="K30" s="32"/>
      <c r="L30" s="15"/>
      <c r="M30" s="19"/>
      <c r="N30" s="62"/>
    </row>
    <row r="31" spans="1:14" ht="16.5" thickBot="1" x14ac:dyDescent="0.3">
      <c r="A31" s="25" t="s">
        <v>16</v>
      </c>
      <c r="B31" s="60">
        <f>SUM(B7:B30)</f>
        <v>108878</v>
      </c>
      <c r="C31" s="63"/>
      <c r="D31" s="60">
        <f>SUM(D7:D30)</f>
        <v>49755</v>
      </c>
      <c r="F31" t="s">
        <v>67</v>
      </c>
      <c r="I31" s="43">
        <f>SUM(I7:I30)</f>
        <v>139044</v>
      </c>
    </row>
    <row r="32" spans="1:14" ht="16.5" thickTop="1" x14ac:dyDescent="0.25">
      <c r="B32" s="19"/>
      <c r="C32" s="112"/>
      <c r="D32" s="62"/>
    </row>
    <row r="33" spans="2:2" x14ac:dyDescent="0.25">
      <c r="B33" s="19"/>
    </row>
    <row r="34" spans="2:2" x14ac:dyDescent="0.25">
      <c r="B34" s="61"/>
    </row>
    <row r="35" spans="2:2" x14ac:dyDescent="0.25">
      <c r="B35" s="15"/>
    </row>
    <row r="36" spans="2:2" x14ac:dyDescent="0.25">
      <c r="B36" s="15"/>
    </row>
    <row r="37" spans="2:2" x14ac:dyDescent="0.25">
      <c r="B37" s="15"/>
    </row>
    <row r="38" spans="2:2" x14ac:dyDescent="0.25">
      <c r="B38" s="15"/>
    </row>
    <row r="39" spans="2:2" x14ac:dyDescent="0.25">
      <c r="B39" s="15"/>
    </row>
    <row r="40" spans="2:2" x14ac:dyDescent="0.25">
      <c r="B40" s="15"/>
    </row>
    <row r="41" spans="2:2" x14ac:dyDescent="0.25">
      <c r="B41" s="15"/>
    </row>
    <row r="42" spans="2:2" x14ac:dyDescent="0.25">
      <c r="B42" s="15"/>
    </row>
  </sheetData>
  <mergeCells count="2">
    <mergeCell ref="A1:N1"/>
    <mergeCell ref="A2:N2"/>
  </mergeCells>
  <phoneticPr fontId="14" type="noConversion"/>
  <pageMargins left="0.5" right="0" top="1" bottom="1" header="0.5" footer="0.5"/>
  <pageSetup scale="95" orientation="landscape" r:id="rId1"/>
  <headerFooter alignWithMargins="0">
    <oddHeader>&amp;L&amp;F
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N47"/>
  <sheetViews>
    <sheetView tabSelected="1" zoomScale="75" zoomScaleNormal="100" workbookViewId="0">
      <selection activeCell="B10" sqref="B10"/>
    </sheetView>
  </sheetViews>
  <sheetFormatPr defaultRowHeight="15.75" x14ac:dyDescent="0.25"/>
  <cols>
    <col min="1" max="1" width="6.375" customWidth="1"/>
    <col min="2" max="2" width="16.25" bestFit="1" customWidth="1"/>
    <col min="3" max="3" width="9.5" customWidth="1"/>
    <col min="4" max="4" width="10.875" customWidth="1"/>
    <col min="5" max="5" width="3.625" customWidth="1"/>
    <col min="6" max="6" width="11.125" bestFit="1" customWidth="1"/>
    <col min="9" max="9" width="10.625" customWidth="1"/>
    <col min="10" max="10" width="2.625" customWidth="1"/>
    <col min="11" max="11" width="11.125" bestFit="1" customWidth="1"/>
    <col min="14" max="14" width="10.625" customWidth="1"/>
  </cols>
  <sheetData>
    <row r="1" spans="1:14" ht="18" x14ac:dyDescent="0.25">
      <c r="A1" s="197" t="s">
        <v>122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x14ac:dyDescent="0.25">
      <c r="A2" s="192" t="s">
        <v>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x14ac:dyDescent="0.25">
      <c r="F3" s="26"/>
    </row>
    <row r="4" spans="1:14" x14ac:dyDescent="0.25">
      <c r="A4" s="134"/>
      <c r="B4" s="134"/>
      <c r="D4" s="149"/>
      <c r="E4" s="58"/>
      <c r="F4" s="122"/>
      <c r="G4" s="107" t="s">
        <v>62</v>
      </c>
      <c r="H4" s="107" t="s">
        <v>64</v>
      </c>
      <c r="I4" s="107" t="s">
        <v>65</v>
      </c>
      <c r="J4" s="54"/>
      <c r="K4" s="122"/>
      <c r="L4" s="107" t="s">
        <v>62</v>
      </c>
      <c r="M4" s="107" t="s">
        <v>64</v>
      </c>
      <c r="N4" s="107" t="s">
        <v>65</v>
      </c>
    </row>
    <row r="5" spans="1:14" x14ac:dyDescent="0.25">
      <c r="A5" s="150"/>
      <c r="B5" s="151" t="s">
        <v>51</v>
      </c>
      <c r="C5" s="151" t="s">
        <v>53</v>
      </c>
      <c r="D5" s="151" t="s">
        <v>51</v>
      </c>
      <c r="F5" s="108" t="s">
        <v>18</v>
      </c>
      <c r="G5" s="108" t="s">
        <v>61</v>
      </c>
      <c r="H5" s="108" t="s">
        <v>61</v>
      </c>
      <c r="I5" s="108" t="s">
        <v>64</v>
      </c>
      <c r="J5" s="32"/>
      <c r="K5" s="108" t="s">
        <v>18</v>
      </c>
      <c r="L5" s="108" t="s">
        <v>61</v>
      </c>
      <c r="M5" s="108" t="s">
        <v>61</v>
      </c>
      <c r="N5" s="108" t="s">
        <v>64</v>
      </c>
    </row>
    <row r="6" spans="1:14" ht="16.5" thickBot="1" x14ac:dyDescent="0.3">
      <c r="A6" s="152" t="s">
        <v>15</v>
      </c>
      <c r="B6" s="152" t="s">
        <v>19</v>
      </c>
      <c r="C6" s="153" t="s">
        <v>52</v>
      </c>
      <c r="D6" s="152" t="s">
        <v>20</v>
      </c>
      <c r="F6" s="106" t="s">
        <v>60</v>
      </c>
      <c r="G6" s="106" t="s">
        <v>63</v>
      </c>
      <c r="H6" s="106" t="s">
        <v>15</v>
      </c>
      <c r="I6" s="106" t="s">
        <v>61</v>
      </c>
      <c r="J6" s="109"/>
      <c r="K6" s="106" t="s">
        <v>60</v>
      </c>
      <c r="L6" s="106" t="s">
        <v>63</v>
      </c>
      <c r="M6" s="106" t="s">
        <v>15</v>
      </c>
      <c r="N6" s="106" t="s">
        <v>61</v>
      </c>
    </row>
    <row r="7" spans="1:14" x14ac:dyDescent="0.25">
      <c r="A7" s="26">
        <f>'VOGTLE 4-License Term.'!A7</f>
        <v>2062</v>
      </c>
      <c r="B7" s="154">
        <v>163</v>
      </c>
      <c r="C7" s="87">
        <v>0.45700000000000002</v>
      </c>
      <c r="D7" s="59">
        <f>ROUND(B7*C7,0)</f>
        <v>74</v>
      </c>
      <c r="F7" s="32">
        <f>Assumptions!B11</f>
        <v>2.3619999999999999E-2</v>
      </c>
      <c r="G7" s="155">
        <f>Assumptions!B4</f>
        <v>2020</v>
      </c>
      <c r="H7" s="155">
        <f>+A7</f>
        <v>2062</v>
      </c>
      <c r="I7" s="62">
        <f>ROUND(D7*(1+F7)^(H7-G7),0)</f>
        <v>197</v>
      </c>
      <c r="K7" s="32">
        <f>F7</f>
        <v>2.3619999999999999E-2</v>
      </c>
      <c r="L7" s="155">
        <f>G7</f>
        <v>2020</v>
      </c>
      <c r="M7" s="155">
        <f>+A7</f>
        <v>2062</v>
      </c>
      <c r="N7" s="62">
        <f t="shared" ref="N7:N25" si="0">ROUND(D7*(1+K7)^(M7-L7),0)</f>
        <v>197</v>
      </c>
    </row>
    <row r="8" spans="1:14" x14ac:dyDescent="0.25">
      <c r="A8" s="26">
        <f t="shared" ref="A8:A29" si="1">A7+1</f>
        <v>2063</v>
      </c>
      <c r="B8" s="154">
        <v>536</v>
      </c>
      <c r="C8" s="87">
        <v>0.45700000000000002</v>
      </c>
      <c r="D8" s="59">
        <f t="shared" ref="D8:D25" si="2">ROUND(B8*C8,0)</f>
        <v>245</v>
      </c>
      <c r="F8" s="32">
        <f>+F7</f>
        <v>2.3619999999999999E-2</v>
      </c>
      <c r="G8" s="155">
        <f>+G7</f>
        <v>2020</v>
      </c>
      <c r="H8" s="155">
        <f>+H7</f>
        <v>2062</v>
      </c>
      <c r="I8" s="62">
        <f>ROUND(D8*(1+F8)^(H8-G8),0)</f>
        <v>653</v>
      </c>
      <c r="K8" s="32">
        <f>+K7</f>
        <v>2.3619999999999999E-2</v>
      </c>
      <c r="L8" s="155">
        <f>+L7</f>
        <v>2020</v>
      </c>
      <c r="M8" s="155">
        <f t="shared" ref="M8:M29" si="3">M7+1</f>
        <v>2063</v>
      </c>
      <c r="N8" s="62">
        <f t="shared" si="0"/>
        <v>669</v>
      </c>
    </row>
    <row r="9" spans="1:14" x14ac:dyDescent="0.25">
      <c r="A9" s="26">
        <f t="shared" si="1"/>
        <v>2064</v>
      </c>
      <c r="B9" s="154">
        <v>1244</v>
      </c>
      <c r="C9" s="87">
        <v>0.45700000000000002</v>
      </c>
      <c r="D9" s="59">
        <f t="shared" si="2"/>
        <v>569</v>
      </c>
      <c r="F9" s="32">
        <f t="shared" ref="F9:F29" si="4">+F8</f>
        <v>2.3619999999999999E-2</v>
      </c>
      <c r="G9" s="155">
        <f t="shared" ref="G9:G29" si="5">+G8</f>
        <v>2020</v>
      </c>
      <c r="H9" s="155">
        <f t="shared" ref="H9:H29" si="6">+H8</f>
        <v>2062</v>
      </c>
      <c r="I9" s="62">
        <f t="shared" ref="I9:I25" si="7">ROUND(D9*(1+F9)^(H9-G9),0)</f>
        <v>1517</v>
      </c>
      <c r="K9" s="32">
        <f t="shared" ref="K9:K29" si="8">+K8</f>
        <v>2.3619999999999999E-2</v>
      </c>
      <c r="L9" s="155">
        <f t="shared" ref="L9:L29" si="9">+L8</f>
        <v>2020</v>
      </c>
      <c r="M9" s="155">
        <f t="shared" si="3"/>
        <v>2064</v>
      </c>
      <c r="N9" s="62">
        <f t="shared" si="0"/>
        <v>1589</v>
      </c>
    </row>
    <row r="10" spans="1:14" x14ac:dyDescent="0.25">
      <c r="A10" s="26">
        <f t="shared" si="1"/>
        <v>2065</v>
      </c>
      <c r="B10" s="154">
        <v>1534</v>
      </c>
      <c r="C10" s="87">
        <v>0.45700000000000002</v>
      </c>
      <c r="D10" s="59">
        <f t="shared" si="2"/>
        <v>701</v>
      </c>
      <c r="F10" s="32">
        <f t="shared" si="4"/>
        <v>2.3619999999999999E-2</v>
      </c>
      <c r="G10" s="155">
        <f t="shared" si="5"/>
        <v>2020</v>
      </c>
      <c r="H10" s="155">
        <f t="shared" si="6"/>
        <v>2062</v>
      </c>
      <c r="I10" s="62">
        <f t="shared" si="7"/>
        <v>1869</v>
      </c>
      <c r="K10" s="32">
        <f t="shared" si="8"/>
        <v>2.3619999999999999E-2</v>
      </c>
      <c r="L10" s="155">
        <f t="shared" si="9"/>
        <v>2020</v>
      </c>
      <c r="M10" s="155">
        <f t="shared" si="3"/>
        <v>2065</v>
      </c>
      <c r="N10" s="62">
        <f t="shared" si="0"/>
        <v>2004</v>
      </c>
    </row>
    <row r="11" spans="1:14" x14ac:dyDescent="0.25">
      <c r="A11" s="26">
        <f t="shared" si="1"/>
        <v>2066</v>
      </c>
      <c r="B11" s="154">
        <v>2053</v>
      </c>
      <c r="C11" s="87">
        <v>0.45700000000000002</v>
      </c>
      <c r="D11" s="59">
        <f t="shared" si="2"/>
        <v>938</v>
      </c>
      <c r="F11" s="32">
        <f t="shared" si="4"/>
        <v>2.3619999999999999E-2</v>
      </c>
      <c r="G11" s="155">
        <f t="shared" si="5"/>
        <v>2020</v>
      </c>
      <c r="H11" s="155">
        <f t="shared" si="6"/>
        <v>2062</v>
      </c>
      <c r="I11" s="62">
        <f t="shared" si="7"/>
        <v>2501</v>
      </c>
      <c r="K11" s="32">
        <f t="shared" si="8"/>
        <v>2.3619999999999999E-2</v>
      </c>
      <c r="L11" s="155">
        <f t="shared" si="9"/>
        <v>2020</v>
      </c>
      <c r="M11" s="155">
        <f t="shared" si="3"/>
        <v>2066</v>
      </c>
      <c r="N11" s="62">
        <f t="shared" si="0"/>
        <v>2745</v>
      </c>
    </row>
    <row r="12" spans="1:14" x14ac:dyDescent="0.25">
      <c r="A12" s="26">
        <f t="shared" si="1"/>
        <v>2067</v>
      </c>
      <c r="B12" s="154">
        <v>1710</v>
      </c>
      <c r="C12" s="87">
        <v>0.45700000000000002</v>
      </c>
      <c r="D12" s="59">
        <f t="shared" si="2"/>
        <v>781</v>
      </c>
      <c r="F12" s="32">
        <f t="shared" si="4"/>
        <v>2.3619999999999999E-2</v>
      </c>
      <c r="G12" s="155">
        <f t="shared" si="5"/>
        <v>2020</v>
      </c>
      <c r="H12" s="155">
        <f t="shared" si="6"/>
        <v>2062</v>
      </c>
      <c r="I12" s="62">
        <f t="shared" si="7"/>
        <v>2082</v>
      </c>
      <c r="K12" s="32">
        <f t="shared" si="8"/>
        <v>2.3619999999999999E-2</v>
      </c>
      <c r="L12" s="155">
        <f t="shared" si="9"/>
        <v>2020</v>
      </c>
      <c r="M12" s="155">
        <f t="shared" si="3"/>
        <v>2067</v>
      </c>
      <c r="N12" s="62">
        <f t="shared" si="0"/>
        <v>2340</v>
      </c>
    </row>
    <row r="13" spans="1:14" x14ac:dyDescent="0.25">
      <c r="A13" s="26">
        <f t="shared" si="1"/>
        <v>2068</v>
      </c>
      <c r="B13" s="154">
        <v>0</v>
      </c>
      <c r="C13" s="87">
        <v>0.45700000000000002</v>
      </c>
      <c r="D13" s="59">
        <f t="shared" si="2"/>
        <v>0</v>
      </c>
      <c r="F13" s="32">
        <f t="shared" si="4"/>
        <v>2.3619999999999999E-2</v>
      </c>
      <c r="G13" s="155">
        <f t="shared" si="5"/>
        <v>2020</v>
      </c>
      <c r="H13" s="155">
        <f t="shared" si="6"/>
        <v>2062</v>
      </c>
      <c r="I13" s="62">
        <f t="shared" si="7"/>
        <v>0</v>
      </c>
      <c r="K13" s="32">
        <f t="shared" si="8"/>
        <v>2.3619999999999999E-2</v>
      </c>
      <c r="L13" s="155">
        <f t="shared" si="9"/>
        <v>2020</v>
      </c>
      <c r="M13" s="155">
        <f t="shared" si="3"/>
        <v>2068</v>
      </c>
      <c r="N13" s="62">
        <f t="shared" si="0"/>
        <v>0</v>
      </c>
    </row>
    <row r="14" spans="1:14" x14ac:dyDescent="0.25">
      <c r="A14" s="26">
        <f t="shared" si="1"/>
        <v>2069</v>
      </c>
      <c r="B14" s="154">
        <v>25485</v>
      </c>
      <c r="C14" s="87">
        <v>0.45700000000000002</v>
      </c>
      <c r="D14" s="59">
        <f t="shared" si="2"/>
        <v>11647</v>
      </c>
      <c r="F14" s="32">
        <f t="shared" si="4"/>
        <v>2.3619999999999999E-2</v>
      </c>
      <c r="G14" s="155">
        <f t="shared" si="5"/>
        <v>2020</v>
      </c>
      <c r="H14" s="155">
        <f t="shared" si="6"/>
        <v>2062</v>
      </c>
      <c r="I14" s="62">
        <f t="shared" si="7"/>
        <v>31049</v>
      </c>
      <c r="K14" s="32">
        <f t="shared" si="8"/>
        <v>2.3619999999999999E-2</v>
      </c>
      <c r="L14" s="155">
        <f t="shared" si="9"/>
        <v>2020</v>
      </c>
      <c r="M14" s="155">
        <f t="shared" si="3"/>
        <v>2069</v>
      </c>
      <c r="N14" s="62">
        <f t="shared" si="0"/>
        <v>36561</v>
      </c>
    </row>
    <row r="15" spans="1:14" x14ac:dyDescent="0.25">
      <c r="A15" s="26">
        <f t="shared" si="1"/>
        <v>2070</v>
      </c>
      <c r="B15" s="154">
        <v>31748</v>
      </c>
      <c r="C15" s="87">
        <v>0.45700000000000002</v>
      </c>
      <c r="D15" s="59">
        <f t="shared" si="2"/>
        <v>14509</v>
      </c>
      <c r="F15" s="32">
        <f t="shared" si="4"/>
        <v>2.3619999999999999E-2</v>
      </c>
      <c r="G15" s="155">
        <f t="shared" si="5"/>
        <v>2020</v>
      </c>
      <c r="H15" s="155">
        <f t="shared" si="6"/>
        <v>2062</v>
      </c>
      <c r="I15" s="62">
        <f t="shared" si="7"/>
        <v>38678</v>
      </c>
      <c r="K15" s="32">
        <f t="shared" si="8"/>
        <v>2.3619999999999999E-2</v>
      </c>
      <c r="L15" s="155">
        <f t="shared" si="9"/>
        <v>2020</v>
      </c>
      <c r="M15" s="155">
        <f t="shared" si="3"/>
        <v>2070</v>
      </c>
      <c r="N15" s="62">
        <f t="shared" si="0"/>
        <v>46620</v>
      </c>
    </row>
    <row r="16" spans="1:14" x14ac:dyDescent="0.25">
      <c r="A16" s="26">
        <f t="shared" si="1"/>
        <v>2071</v>
      </c>
      <c r="B16" s="154">
        <v>27921</v>
      </c>
      <c r="C16" s="87">
        <v>0.45700000000000002</v>
      </c>
      <c r="D16" s="59">
        <f t="shared" si="2"/>
        <v>12760</v>
      </c>
      <c r="F16" s="32">
        <f t="shared" si="4"/>
        <v>2.3619999999999999E-2</v>
      </c>
      <c r="G16" s="155">
        <f t="shared" si="5"/>
        <v>2020</v>
      </c>
      <c r="H16" s="155">
        <f t="shared" si="6"/>
        <v>2062</v>
      </c>
      <c r="I16" s="62">
        <f t="shared" si="7"/>
        <v>34016</v>
      </c>
      <c r="K16" s="32">
        <f t="shared" si="8"/>
        <v>2.3619999999999999E-2</v>
      </c>
      <c r="L16" s="155">
        <f t="shared" si="9"/>
        <v>2020</v>
      </c>
      <c r="M16" s="155">
        <f t="shared" si="3"/>
        <v>2071</v>
      </c>
      <c r="N16" s="62">
        <f t="shared" si="0"/>
        <v>41969</v>
      </c>
    </row>
    <row r="17" spans="1:14" x14ac:dyDescent="0.25">
      <c r="A17" s="26">
        <f t="shared" si="1"/>
        <v>2072</v>
      </c>
      <c r="B17" s="154">
        <v>0</v>
      </c>
      <c r="C17" s="87">
        <v>0.45700000000000002</v>
      </c>
      <c r="D17" s="59">
        <f t="shared" si="2"/>
        <v>0</v>
      </c>
      <c r="F17" s="32">
        <f t="shared" si="4"/>
        <v>2.3619999999999999E-2</v>
      </c>
      <c r="G17" s="155">
        <f t="shared" si="5"/>
        <v>2020</v>
      </c>
      <c r="H17" s="155">
        <f t="shared" si="6"/>
        <v>2062</v>
      </c>
      <c r="I17" s="62">
        <f t="shared" si="7"/>
        <v>0</v>
      </c>
      <c r="K17" s="32">
        <f t="shared" si="8"/>
        <v>2.3619999999999999E-2</v>
      </c>
      <c r="L17" s="155">
        <f t="shared" si="9"/>
        <v>2020</v>
      </c>
      <c r="M17" s="155">
        <f t="shared" si="3"/>
        <v>2072</v>
      </c>
      <c r="N17" s="62">
        <f t="shared" si="0"/>
        <v>0</v>
      </c>
    </row>
    <row r="18" spans="1:14" x14ac:dyDescent="0.25">
      <c r="A18" s="26">
        <f t="shared" si="1"/>
        <v>2073</v>
      </c>
      <c r="B18" s="154">
        <v>0</v>
      </c>
      <c r="C18" s="87">
        <v>0.45700000000000002</v>
      </c>
      <c r="D18" s="59">
        <f t="shared" si="2"/>
        <v>0</v>
      </c>
      <c r="F18" s="32">
        <f t="shared" si="4"/>
        <v>2.3619999999999999E-2</v>
      </c>
      <c r="G18" s="155">
        <f t="shared" si="5"/>
        <v>2020</v>
      </c>
      <c r="H18" s="155">
        <f t="shared" si="6"/>
        <v>2062</v>
      </c>
      <c r="I18" s="62">
        <f t="shared" si="7"/>
        <v>0</v>
      </c>
      <c r="K18" s="32">
        <f t="shared" si="8"/>
        <v>2.3619999999999999E-2</v>
      </c>
      <c r="L18" s="155">
        <f t="shared" si="9"/>
        <v>2020</v>
      </c>
      <c r="M18" s="155">
        <f t="shared" si="3"/>
        <v>2073</v>
      </c>
      <c r="N18" s="62">
        <f t="shared" si="0"/>
        <v>0</v>
      </c>
    </row>
    <row r="19" spans="1:14" x14ac:dyDescent="0.25">
      <c r="A19" s="26">
        <f t="shared" si="1"/>
        <v>2074</v>
      </c>
      <c r="B19" s="154">
        <v>0</v>
      </c>
      <c r="C19" s="87">
        <v>0.45700000000000002</v>
      </c>
      <c r="D19" s="59">
        <f t="shared" si="2"/>
        <v>0</v>
      </c>
      <c r="F19" s="32">
        <f t="shared" si="4"/>
        <v>2.3619999999999999E-2</v>
      </c>
      <c r="G19" s="155">
        <f t="shared" si="5"/>
        <v>2020</v>
      </c>
      <c r="H19" s="155">
        <f t="shared" si="6"/>
        <v>2062</v>
      </c>
      <c r="I19" s="62">
        <f t="shared" si="7"/>
        <v>0</v>
      </c>
      <c r="K19" s="32">
        <f t="shared" si="8"/>
        <v>2.3619999999999999E-2</v>
      </c>
      <c r="L19" s="155">
        <f t="shared" si="9"/>
        <v>2020</v>
      </c>
      <c r="M19" s="155">
        <f t="shared" si="3"/>
        <v>2074</v>
      </c>
      <c r="N19" s="62">
        <f t="shared" si="0"/>
        <v>0</v>
      </c>
    </row>
    <row r="20" spans="1:14" x14ac:dyDescent="0.25">
      <c r="A20" s="26">
        <f t="shared" si="1"/>
        <v>2075</v>
      </c>
      <c r="B20" s="154">
        <v>0</v>
      </c>
      <c r="C20" s="87">
        <v>0.45700000000000002</v>
      </c>
      <c r="D20" s="59">
        <f t="shared" si="2"/>
        <v>0</v>
      </c>
      <c r="F20" s="32">
        <f t="shared" si="4"/>
        <v>2.3619999999999999E-2</v>
      </c>
      <c r="G20" s="155">
        <f t="shared" si="5"/>
        <v>2020</v>
      </c>
      <c r="H20" s="155">
        <f t="shared" si="6"/>
        <v>2062</v>
      </c>
      <c r="I20" s="62">
        <f t="shared" si="7"/>
        <v>0</v>
      </c>
      <c r="K20" s="32">
        <f t="shared" si="8"/>
        <v>2.3619999999999999E-2</v>
      </c>
      <c r="L20" s="155">
        <f t="shared" si="9"/>
        <v>2020</v>
      </c>
      <c r="M20" s="155">
        <f t="shared" si="3"/>
        <v>2075</v>
      </c>
      <c r="N20" s="62">
        <f t="shared" si="0"/>
        <v>0</v>
      </c>
    </row>
    <row r="21" spans="1:14" x14ac:dyDescent="0.25">
      <c r="A21" s="26">
        <f t="shared" si="1"/>
        <v>2076</v>
      </c>
      <c r="B21" s="154">
        <v>0</v>
      </c>
      <c r="C21" s="87">
        <v>0.45700000000000002</v>
      </c>
      <c r="D21" s="59">
        <f t="shared" si="2"/>
        <v>0</v>
      </c>
      <c r="F21" s="32">
        <f t="shared" si="4"/>
        <v>2.3619999999999999E-2</v>
      </c>
      <c r="G21" s="155">
        <f t="shared" si="5"/>
        <v>2020</v>
      </c>
      <c r="H21" s="155">
        <f t="shared" si="6"/>
        <v>2062</v>
      </c>
      <c r="I21" s="62">
        <f t="shared" si="7"/>
        <v>0</v>
      </c>
      <c r="K21" s="32">
        <f t="shared" si="8"/>
        <v>2.3619999999999999E-2</v>
      </c>
      <c r="L21" s="155">
        <f t="shared" si="9"/>
        <v>2020</v>
      </c>
      <c r="M21" s="155">
        <f t="shared" si="3"/>
        <v>2076</v>
      </c>
      <c r="N21" s="62">
        <f t="shared" si="0"/>
        <v>0</v>
      </c>
    </row>
    <row r="22" spans="1:14" x14ac:dyDescent="0.25">
      <c r="A22" s="26">
        <f t="shared" si="1"/>
        <v>2077</v>
      </c>
      <c r="B22" s="154">
        <v>0</v>
      </c>
      <c r="C22" s="87">
        <v>0.45700000000000002</v>
      </c>
      <c r="D22" s="59">
        <f t="shared" si="2"/>
        <v>0</v>
      </c>
      <c r="F22" s="32">
        <f t="shared" si="4"/>
        <v>2.3619999999999999E-2</v>
      </c>
      <c r="G22" s="155">
        <f t="shared" si="5"/>
        <v>2020</v>
      </c>
      <c r="H22" s="155">
        <f t="shared" si="6"/>
        <v>2062</v>
      </c>
      <c r="I22" s="62">
        <f t="shared" si="7"/>
        <v>0</v>
      </c>
      <c r="K22" s="32">
        <f t="shared" si="8"/>
        <v>2.3619999999999999E-2</v>
      </c>
      <c r="L22" s="155">
        <f t="shared" si="9"/>
        <v>2020</v>
      </c>
      <c r="M22" s="155">
        <f t="shared" si="3"/>
        <v>2077</v>
      </c>
      <c r="N22" s="62">
        <f t="shared" si="0"/>
        <v>0</v>
      </c>
    </row>
    <row r="23" spans="1:14" x14ac:dyDescent="0.25">
      <c r="A23" s="26">
        <f t="shared" si="1"/>
        <v>2078</v>
      </c>
      <c r="B23" s="154">
        <v>0</v>
      </c>
      <c r="C23" s="87">
        <v>0.45700000000000002</v>
      </c>
      <c r="D23" s="59">
        <f t="shared" si="2"/>
        <v>0</v>
      </c>
      <c r="F23" s="32">
        <f t="shared" si="4"/>
        <v>2.3619999999999999E-2</v>
      </c>
      <c r="G23" s="155">
        <f t="shared" si="5"/>
        <v>2020</v>
      </c>
      <c r="H23" s="155">
        <f t="shared" si="6"/>
        <v>2062</v>
      </c>
      <c r="I23" s="62">
        <f t="shared" si="7"/>
        <v>0</v>
      </c>
      <c r="K23" s="32">
        <f t="shared" si="8"/>
        <v>2.3619999999999999E-2</v>
      </c>
      <c r="L23" s="155">
        <f t="shared" si="9"/>
        <v>2020</v>
      </c>
      <c r="M23" s="155">
        <f t="shared" si="3"/>
        <v>2078</v>
      </c>
      <c r="N23" s="62">
        <f t="shared" si="0"/>
        <v>0</v>
      </c>
    </row>
    <row r="24" spans="1:14" x14ac:dyDescent="0.25">
      <c r="A24" s="26">
        <f t="shared" si="1"/>
        <v>2079</v>
      </c>
      <c r="B24" s="154">
        <v>0</v>
      </c>
      <c r="C24" s="87">
        <v>0.45700000000000002</v>
      </c>
      <c r="D24" s="59">
        <f t="shared" si="2"/>
        <v>0</v>
      </c>
      <c r="F24" s="32">
        <f t="shared" si="4"/>
        <v>2.3619999999999999E-2</v>
      </c>
      <c r="G24" s="155">
        <f t="shared" si="5"/>
        <v>2020</v>
      </c>
      <c r="H24" s="155">
        <f t="shared" si="6"/>
        <v>2062</v>
      </c>
      <c r="I24" s="62">
        <f t="shared" si="7"/>
        <v>0</v>
      </c>
      <c r="K24" s="32">
        <f t="shared" si="8"/>
        <v>2.3619999999999999E-2</v>
      </c>
      <c r="L24" s="155">
        <f t="shared" si="9"/>
        <v>2020</v>
      </c>
      <c r="M24" s="155">
        <f t="shared" si="3"/>
        <v>2079</v>
      </c>
      <c r="N24" s="62">
        <f t="shared" si="0"/>
        <v>0</v>
      </c>
    </row>
    <row r="25" spans="1:14" x14ac:dyDescent="0.25">
      <c r="A25" s="26">
        <f t="shared" si="1"/>
        <v>2080</v>
      </c>
      <c r="B25" s="154">
        <v>0</v>
      </c>
      <c r="C25" s="87">
        <v>0.45700000000000002</v>
      </c>
      <c r="D25" s="59">
        <f t="shared" si="2"/>
        <v>0</v>
      </c>
      <c r="F25" s="32">
        <f t="shared" si="4"/>
        <v>2.3619999999999999E-2</v>
      </c>
      <c r="G25" s="155">
        <f t="shared" si="5"/>
        <v>2020</v>
      </c>
      <c r="H25" s="155">
        <f t="shared" si="6"/>
        <v>2062</v>
      </c>
      <c r="I25" s="62">
        <f t="shared" si="7"/>
        <v>0</v>
      </c>
      <c r="K25" s="32">
        <f t="shared" si="8"/>
        <v>2.3619999999999999E-2</v>
      </c>
      <c r="L25" s="155">
        <f t="shared" si="9"/>
        <v>2020</v>
      </c>
      <c r="M25" s="155">
        <f t="shared" si="3"/>
        <v>2080</v>
      </c>
      <c r="N25" s="62">
        <f t="shared" si="0"/>
        <v>0</v>
      </c>
    </row>
    <row r="26" spans="1:14" x14ac:dyDescent="0.25">
      <c r="A26" s="26">
        <f t="shared" si="1"/>
        <v>2081</v>
      </c>
      <c r="B26" s="154">
        <v>0</v>
      </c>
      <c r="C26" s="87">
        <v>0.45700000000000002</v>
      </c>
      <c r="D26" s="59">
        <f t="shared" ref="D26:D29" si="10">ROUND(B26*C26,0)</f>
        <v>0</v>
      </c>
      <c r="F26" s="32">
        <f t="shared" si="4"/>
        <v>2.3619999999999999E-2</v>
      </c>
      <c r="G26" s="155">
        <f t="shared" si="5"/>
        <v>2020</v>
      </c>
      <c r="H26" s="155">
        <f t="shared" si="6"/>
        <v>2062</v>
      </c>
      <c r="I26" s="62">
        <f t="shared" ref="I26:I29" si="11">ROUND(D26*(1+F26)^(H26-G26),0)</f>
        <v>0</v>
      </c>
      <c r="K26" s="32">
        <f t="shared" si="8"/>
        <v>2.3619999999999999E-2</v>
      </c>
      <c r="L26" s="155">
        <f t="shared" si="9"/>
        <v>2020</v>
      </c>
      <c r="M26" s="155">
        <f t="shared" si="3"/>
        <v>2081</v>
      </c>
      <c r="N26" s="62">
        <f t="shared" ref="N26:N29" si="12">ROUND(D26*(1+K26)^(M26-L26),0)</f>
        <v>0</v>
      </c>
    </row>
    <row r="27" spans="1:14" x14ac:dyDescent="0.25">
      <c r="A27" s="26">
        <f t="shared" si="1"/>
        <v>2082</v>
      </c>
      <c r="B27" s="154">
        <v>0</v>
      </c>
      <c r="C27" s="87">
        <v>0.45700000000000002</v>
      </c>
      <c r="D27" s="59">
        <f t="shared" si="10"/>
        <v>0</v>
      </c>
      <c r="F27" s="32">
        <f t="shared" si="4"/>
        <v>2.3619999999999999E-2</v>
      </c>
      <c r="G27" s="155">
        <f t="shared" si="5"/>
        <v>2020</v>
      </c>
      <c r="H27" s="155">
        <f t="shared" si="6"/>
        <v>2062</v>
      </c>
      <c r="I27" s="62">
        <f t="shared" si="11"/>
        <v>0</v>
      </c>
      <c r="K27" s="32">
        <f t="shared" si="8"/>
        <v>2.3619999999999999E-2</v>
      </c>
      <c r="L27" s="155">
        <f t="shared" si="9"/>
        <v>2020</v>
      </c>
      <c r="M27" s="155">
        <f t="shared" si="3"/>
        <v>2082</v>
      </c>
      <c r="N27" s="62">
        <f t="shared" si="12"/>
        <v>0</v>
      </c>
    </row>
    <row r="28" spans="1:14" x14ac:dyDescent="0.25">
      <c r="A28" s="26">
        <f t="shared" si="1"/>
        <v>2083</v>
      </c>
      <c r="B28" s="154">
        <v>0</v>
      </c>
      <c r="C28" s="87">
        <v>0.45700000000000002</v>
      </c>
      <c r="D28" s="59">
        <f t="shared" si="10"/>
        <v>0</v>
      </c>
      <c r="F28" s="32">
        <f t="shared" si="4"/>
        <v>2.3619999999999999E-2</v>
      </c>
      <c r="G28" s="155">
        <f t="shared" si="5"/>
        <v>2020</v>
      </c>
      <c r="H28" s="155">
        <f t="shared" si="6"/>
        <v>2062</v>
      </c>
      <c r="I28" s="62">
        <f t="shared" si="11"/>
        <v>0</v>
      </c>
      <c r="K28" s="32">
        <f t="shared" si="8"/>
        <v>2.3619999999999999E-2</v>
      </c>
      <c r="L28" s="155">
        <f t="shared" si="9"/>
        <v>2020</v>
      </c>
      <c r="M28" s="155">
        <f t="shared" si="3"/>
        <v>2083</v>
      </c>
      <c r="N28" s="62">
        <f t="shared" si="12"/>
        <v>0</v>
      </c>
    </row>
    <row r="29" spans="1:14" x14ac:dyDescent="0.25">
      <c r="A29" s="26">
        <f t="shared" si="1"/>
        <v>2084</v>
      </c>
      <c r="B29" s="154">
        <v>3489</v>
      </c>
      <c r="C29" s="87">
        <v>0.45700000000000002</v>
      </c>
      <c r="D29" s="59">
        <f t="shared" si="10"/>
        <v>1594</v>
      </c>
      <c r="F29" s="32">
        <f t="shared" si="4"/>
        <v>2.3619999999999999E-2</v>
      </c>
      <c r="G29" s="155">
        <f t="shared" si="5"/>
        <v>2020</v>
      </c>
      <c r="H29" s="155">
        <f t="shared" si="6"/>
        <v>2062</v>
      </c>
      <c r="I29" s="62">
        <f t="shared" si="11"/>
        <v>4249</v>
      </c>
      <c r="K29" s="32">
        <f t="shared" si="8"/>
        <v>2.3619999999999999E-2</v>
      </c>
      <c r="L29" s="155">
        <f t="shared" si="9"/>
        <v>2020</v>
      </c>
      <c r="M29" s="155">
        <f t="shared" si="3"/>
        <v>2084</v>
      </c>
      <c r="N29" s="62">
        <f t="shared" si="12"/>
        <v>7102</v>
      </c>
    </row>
    <row r="30" spans="1:14" x14ac:dyDescent="0.25">
      <c r="A30" s="26"/>
      <c r="B30" s="99"/>
      <c r="C30" s="87"/>
      <c r="D30" s="59"/>
      <c r="F30" s="110" t="s">
        <v>66</v>
      </c>
      <c r="K30" s="32"/>
      <c r="L30" s="15"/>
      <c r="M30" s="19"/>
      <c r="N30" s="62"/>
    </row>
    <row r="31" spans="1:14" ht="16.5" thickBot="1" x14ac:dyDescent="0.3">
      <c r="A31" s="25" t="s">
        <v>16</v>
      </c>
      <c r="B31" s="60">
        <f>SUM(B7:B30)</f>
        <v>95883</v>
      </c>
      <c r="C31" s="63"/>
      <c r="D31" s="60">
        <f>SUM(D7:D30)</f>
        <v>43818</v>
      </c>
      <c r="F31" t="s">
        <v>67</v>
      </c>
      <c r="I31" s="43">
        <f>SUM(I7:I30)</f>
        <v>116811</v>
      </c>
    </row>
    <row r="32" spans="1:14" ht="16.5" thickTop="1" x14ac:dyDescent="0.25">
      <c r="C32" s="112"/>
      <c r="D32" s="63"/>
    </row>
    <row r="34" spans="1:6" x14ac:dyDescent="0.25">
      <c r="B34" s="15"/>
      <c r="C34" s="15"/>
      <c r="D34" s="15"/>
    </row>
    <row r="35" spans="1:6" x14ac:dyDescent="0.25">
      <c r="A35" s="25"/>
      <c r="B35" s="59"/>
    </row>
    <row r="36" spans="1:6" x14ac:dyDescent="0.25">
      <c r="B36" s="15"/>
    </row>
    <row r="37" spans="1:6" x14ac:dyDescent="0.25">
      <c r="B37" s="19"/>
    </row>
    <row r="38" spans="1:6" x14ac:dyDescent="0.25">
      <c r="B38" s="61"/>
      <c r="F38" s="28"/>
    </row>
    <row r="39" spans="1:6" x14ac:dyDescent="0.25">
      <c r="B39" s="15"/>
    </row>
    <row r="40" spans="1:6" x14ac:dyDescent="0.25">
      <c r="B40" s="15"/>
    </row>
    <row r="41" spans="1:6" x14ac:dyDescent="0.25">
      <c r="B41" s="15"/>
    </row>
    <row r="42" spans="1:6" x14ac:dyDescent="0.25">
      <c r="B42" s="15"/>
    </row>
    <row r="43" spans="1:6" x14ac:dyDescent="0.25">
      <c r="B43" s="15"/>
    </row>
    <row r="44" spans="1:6" x14ac:dyDescent="0.25">
      <c r="B44" s="15"/>
    </row>
    <row r="45" spans="1:6" x14ac:dyDescent="0.25">
      <c r="B45" s="15"/>
    </row>
    <row r="46" spans="1:6" x14ac:dyDescent="0.25">
      <c r="B46" s="15"/>
    </row>
    <row r="47" spans="1:6" x14ac:dyDescent="0.25">
      <c r="B47" s="15"/>
    </row>
  </sheetData>
  <mergeCells count="2">
    <mergeCell ref="A1:N1"/>
    <mergeCell ref="A2:N2"/>
  </mergeCells>
  <phoneticPr fontId="14" type="noConversion"/>
  <pageMargins left="0.5" right="0" top="1" bottom="1" header="0.5" footer="0.5"/>
  <pageSetup scale="95" orientation="landscape" r:id="rId1"/>
  <headerFooter alignWithMargins="0">
    <oddHeader>&amp;L&amp;F
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Assumptions</vt:lpstr>
      <vt:lpstr>Tax</vt:lpstr>
      <vt:lpstr>Summary</vt:lpstr>
      <vt:lpstr>Summary Detail</vt:lpstr>
      <vt:lpstr>Expenses</vt:lpstr>
      <vt:lpstr>Annual Funding</vt:lpstr>
      <vt:lpstr>Site Funding</vt:lpstr>
      <vt:lpstr>Vogtle 3-Funding</vt:lpstr>
      <vt:lpstr>VOGTLE 3-License Term.</vt:lpstr>
      <vt:lpstr>VOGTLE 3-ISFSI</vt:lpstr>
      <vt:lpstr>VOGTLE 3-Site Restor.</vt:lpstr>
      <vt:lpstr>Vogtle 4-Funding</vt:lpstr>
      <vt:lpstr>VOGTLE 4-License Term.</vt:lpstr>
      <vt:lpstr>VOGTLE 4-ISFSI</vt:lpstr>
      <vt:lpstr>VOGTLE 4-Site Restor.</vt:lpstr>
      <vt:lpstr>Summary!Print_Area</vt:lpstr>
      <vt:lpstr>'Summary Detail'!Print_Area</vt:lpstr>
      <vt:lpstr>Tax!Print_Area</vt:lpstr>
      <vt:lpstr>'Site Funding'!Print_Titles</vt:lpstr>
      <vt:lpstr>'Vogtle 3-Funding'!Print_Titles</vt:lpstr>
      <vt:lpstr>'Vogtle 4-Funding'!Print_Titles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2021-03-24T15:15:43Z</dcterms:created>
  <dcterms:modified xsi:type="dcterms:W3CDTF">2021-03-26T09:47:16Z</dcterms:modified>
</cp:coreProperties>
</file>